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05" yWindow="555" windowWidth="21720" windowHeight="11910"/>
  </bookViews>
  <sheets>
    <sheet name="Таблица 1" sheetId="65" r:id="rId1"/>
    <sheet name="Таблица 2" sheetId="66" r:id="rId2"/>
    <sheet name="Таблица 3" sheetId="37" r:id="rId3"/>
    <sheet name="Таблица 4" sheetId="58" r:id="rId4"/>
    <sheet name="Таблица 5" sheetId="59" r:id="rId5"/>
    <sheet name="таблица 6" sheetId="63" r:id="rId6"/>
    <sheet name="таблица 7" sheetId="61" r:id="rId7"/>
    <sheet name="ВМП-2020" sheetId="67" r:id="rId8"/>
  </sheets>
  <definedNames>
    <definedName name="_xlnm._FilterDatabase" localSheetId="1" hidden="1">'Таблица 2'!$B$1:$B$19</definedName>
    <definedName name="_xlnm.Print_Titles" localSheetId="7">'ВМП-2020'!$3:$4</definedName>
    <definedName name="_xlnm.Print_Titles" localSheetId="0">'Таблица 1'!$4:$8</definedName>
    <definedName name="_xlnm.Print_Titles" localSheetId="2">'Таблица 3'!$4:$9</definedName>
    <definedName name="_xlnm.Print_Titles" localSheetId="6">'таблица 7'!$4:$8</definedName>
  </definedNames>
  <calcPr calcId="152511"/>
</workbook>
</file>

<file path=xl/calcChain.xml><?xml version="1.0" encoding="utf-8"?>
<calcChain xmlns="http://schemas.openxmlformats.org/spreadsheetml/2006/main">
  <c r="A11" i="37" l="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L12" i="63" l="1"/>
  <c r="L11" i="63" l="1"/>
  <c r="H8" i="59" l="1"/>
  <c r="G8" i="59"/>
  <c r="F8" i="59"/>
  <c r="E8" i="59"/>
  <c r="D8" i="59"/>
  <c r="I7" i="59"/>
  <c r="I8" i="59" s="1"/>
  <c r="H13" i="58"/>
  <c r="G13" i="58"/>
  <c r="F13" i="58"/>
  <c r="T54" i="37" l="1"/>
  <c r="H16" i="37"/>
  <c r="H24" i="37"/>
  <c r="H30" i="37"/>
  <c r="H14" i="37"/>
  <c r="H23" i="37"/>
  <c r="H28" i="37"/>
  <c r="H27" i="37"/>
  <c r="H29" i="37"/>
  <c r="H31" i="37"/>
  <c r="H20" i="37"/>
  <c r="H17" i="37"/>
  <c r="H11" i="37"/>
  <c r="H25" i="37"/>
  <c r="H22" i="37"/>
  <c r="H19" i="37"/>
  <c r="H18" i="37"/>
  <c r="H15" i="37"/>
  <c r="G14" i="37"/>
  <c r="G36" i="37"/>
  <c r="G33" i="37"/>
  <c r="G31" i="37"/>
  <c r="G28" i="37"/>
  <c r="G27" i="37"/>
  <c r="G25" i="37"/>
  <c r="G17" i="37"/>
  <c r="G11" i="37"/>
  <c r="G20" i="37"/>
  <c r="G19" i="37"/>
  <c r="G24" i="37"/>
  <c r="G29" i="37"/>
  <c r="G30" i="37"/>
  <c r="G22" i="37"/>
  <c r="G12" i="37"/>
  <c r="D33" i="37"/>
  <c r="C33" i="37"/>
  <c r="U54" i="37"/>
  <c r="V54" i="37"/>
  <c r="V56" i="37" s="1"/>
  <c r="U56" i="37" l="1"/>
  <c r="T56" i="37" l="1"/>
  <c r="J56" i="37"/>
  <c r="P56" i="37"/>
  <c r="Z54" i="37" l="1"/>
  <c r="Z56" i="37" s="1"/>
  <c r="Y54" i="37"/>
  <c r="Y56" i="37" s="1"/>
  <c r="S54" i="37"/>
  <c r="S56" i="37" s="1"/>
  <c r="M54" i="37"/>
  <c r="M56" i="37" s="1"/>
  <c r="L54" i="37"/>
  <c r="L56" i="37" s="1"/>
  <c r="D54" i="37"/>
  <c r="D56" i="37" s="1"/>
  <c r="C54" i="37"/>
  <c r="C56" i="37" s="1"/>
  <c r="H54" i="37"/>
  <c r="H56" i="37" s="1"/>
  <c r="O54" i="37"/>
  <c r="O56" i="37" s="1"/>
  <c r="G54" i="37"/>
  <c r="G56" i="37" s="1"/>
  <c r="I54" i="37"/>
  <c r="I56" i="37" s="1"/>
  <c r="E33" i="37" l="1"/>
  <c r="E54" i="37" s="1"/>
  <c r="E56" i="37" s="1"/>
  <c r="F33" i="37"/>
  <c r="F54" i="37" s="1"/>
  <c r="F56" i="37" s="1"/>
  <c r="X54" i="37" l="1"/>
  <c r="X56" i="37" s="1"/>
  <c r="W54" i="37"/>
  <c r="W56" i="37" s="1"/>
  <c r="R54" i="37"/>
  <c r="R56" i="37" s="1"/>
  <c r="Q54" i="37"/>
  <c r="Q56" i="37" s="1"/>
  <c r="N54" i="37"/>
  <c r="N56" i="37" s="1"/>
  <c r="K54" i="37"/>
  <c r="K56" i="37" s="1"/>
</calcChain>
</file>

<file path=xl/sharedStrings.xml><?xml version="1.0" encoding="utf-8"?>
<sst xmlns="http://schemas.openxmlformats.org/spreadsheetml/2006/main" count="1115" uniqueCount="658">
  <si>
    <t>Медицинские организации</t>
  </si>
  <si>
    <t>Медицинское частное учреждение дополнительного профессионального образования "Нефросовет"</t>
  </si>
  <si>
    <t>№ п/п</t>
  </si>
  <si>
    <t>Общество с ограниченной ответственностью "Клиника Современной Медицины"</t>
  </si>
  <si>
    <t>В амбулаторно-поликлинических условиях</t>
  </si>
  <si>
    <t>в рамках базовой программы ОМС</t>
  </si>
  <si>
    <t>Компьютерная томография</t>
  </si>
  <si>
    <t>Сцинтиграфия</t>
  </si>
  <si>
    <t>Комплексное исследование для диагностики фоновых и предраковых заболеваний репродуктивных органов у женщины</t>
  </si>
  <si>
    <t>Пренатальная (дородовая) диагностика у беременных женщин</t>
  </si>
  <si>
    <t>В условиях круглосуточного стационара</t>
  </si>
  <si>
    <t>Таблица 3</t>
  </si>
  <si>
    <t>сверх базовой программы ОМС</t>
  </si>
  <si>
    <t>Магнитно-резонанансная томография</t>
  </si>
  <si>
    <t>Гемодиализ интермиттирующий высокопоточный</t>
  </si>
  <si>
    <t>Маммография (с использованием            передвижного маммографа)</t>
  </si>
  <si>
    <t>Дистанционное наблюдение за показателями артериального давления</t>
  </si>
  <si>
    <t>Неонатальный скрининг новорожденных</t>
  </si>
  <si>
    <t>без контрастирования</t>
  </si>
  <si>
    <t>с контрастированием</t>
  </si>
  <si>
    <t>при подборе лекарственной терапии</t>
  </si>
  <si>
    <t>при контроле эффективности лекарственной терапии</t>
  </si>
  <si>
    <t>Медицинское частное учреждение "Нефросовет-Иваново"</t>
  </si>
  <si>
    <t>Общество с ограниченной ответственностью "ЦЕНТРЫ ДИАЛИЗА "АВИЦЕННА"</t>
  </si>
  <si>
    <t>Областное бюджетное учреждение здравоохранения "Ивановская областная клиническая больница"</t>
  </si>
  <si>
    <t>Областное бюджетное учреждение здравоохранения "Ивановский областной онкологический диспансер"</t>
  </si>
  <si>
    <t>Общество с ограниченной ответственностью "МРТ-Центр"</t>
  </si>
  <si>
    <t>Общество с ограниченной ответственностью "МРТ-ДИАГНОСТИКА"</t>
  </si>
  <si>
    <t>Общество с ограниченной ответственностью "Миленарис диагностика"</t>
  </si>
  <si>
    <t>Федеральное государственное бюджетное учреждение "Ивановский научно-исследовательский институт материнства и детства имени В.Н. Городкова" Министерства здравоохранения Российской Федерации</t>
  </si>
  <si>
    <t>Областное бюджетное учреждение здравоохранения "Городская клиническая больница № 4"</t>
  </si>
  <si>
    <t xml:space="preserve">Областное бюджетное учреждение здравоохранения "Городская клиническая больница № 7" </t>
  </si>
  <si>
    <t>Общество с ограниченной ответственностью "УЗ Областной диагностический центр"</t>
  </si>
  <si>
    <t>Областное бюджетное учреждение здравоохранения  Ивановской области "Областная детская клиническая больница"</t>
  </si>
  <si>
    <t>Общество с ограниченной ответственностью "Здоровье"</t>
  </si>
  <si>
    <t>Автономная некоммерческая организация "Медицинский центр "Белая роза"</t>
  </si>
  <si>
    <t>Общество с ограниченной ответственностью "М-ЛАЙН"</t>
  </si>
  <si>
    <t xml:space="preserve"> Федеральное государственное бюджетное образовательное учреждение высшего образования "Ивановская государственная медицинская академия" Министерства здравоохранения Российской Федерации</t>
  </si>
  <si>
    <t>Оптическое исследование сетчатки с помощью компьютерного анализатора</t>
  </si>
  <si>
    <t>Общество с ограниченной ответственностью «Медицинский центр «Европа»</t>
  </si>
  <si>
    <t xml:space="preserve">Общество с ограниченной ответственностью  
«Медицинский центр «Ивастрамед»
</t>
  </si>
  <si>
    <t>Общество с ограниченной ответственностью "Миленарис профилактика"</t>
  </si>
  <si>
    <t>Областное бюджетное учреждение здравоохранения "Кинешемская центральная районная больница"</t>
  </si>
  <si>
    <t>Гемодиафильтрация продолжительная, сутки</t>
  </si>
  <si>
    <t>гемодиафильтрация продленная, услуга</t>
  </si>
  <si>
    <t>Перитонеальный диализ</t>
  </si>
  <si>
    <t>Гистологические исследования с целью выявления онкологических заболеваний</t>
  </si>
  <si>
    <t>Ультразвуковое исследование сердечно-сосудистой системы</t>
  </si>
  <si>
    <t>Эндоскопические диагностические исследования</t>
  </si>
  <si>
    <t>Областное бюджетное учреждение здравоохранения Верхнеландеховская центральная районная больница</t>
  </si>
  <si>
    <t>Областное бюджетное учреждение здравоохранения Вичугская центральная районная больница</t>
  </si>
  <si>
    <t>Областное  бюджетное учреждение здравоохранения «Гаврилово-Посадская центральная районная больница»</t>
  </si>
  <si>
    <t>Областное бюджетное учреждение здравоохранения Ильинская центральная районная больница</t>
  </si>
  <si>
    <t>Областное бюджетное учреждение здравоохранения «Комсомольская центральная больница»</t>
  </si>
  <si>
    <t>Областное бюджетное учреждение здравоохранения «Кохомская  городская больница»</t>
  </si>
  <si>
    <t>Областное бюджетное учреждение здравоохранения Лежневская центральная районная больница</t>
  </si>
  <si>
    <t xml:space="preserve"> Областное бюджетное учреждение здравоохранения «Лухская центральная районная больница»</t>
  </si>
  <si>
    <t>Областное бюджетное учреждение здравоохранения «Палехская центральная районная больница»</t>
  </si>
  <si>
    <t>Областное бюджетное учреждение здравоохранения «Пестяковская центральная районная больница»</t>
  </si>
  <si>
    <t>Областное бюджетное учреждение здравоохранения Приволжская центральная районная больница</t>
  </si>
  <si>
    <t>Областное бюджетное учреждение здравоохранения Пучежская центральная районная больница</t>
  </si>
  <si>
    <t>Областное бюджетное учреждение здравоохранения «Родниковская центральная районная больница»</t>
  </si>
  <si>
    <t xml:space="preserve"> Областное бюджетное учреждение здравоохранения «Тейковская центральная районная больница»</t>
  </si>
  <si>
    <t>Областное бюджетное учреждение здравоохранения Фурмановская центральная районная больница</t>
  </si>
  <si>
    <t>Областное бюджетное учреждение здравоохранения «Шуйская центральная районная больница»</t>
  </si>
  <si>
    <t>Областное бюджетное учреждение здравоохранения «Южская центральная районная больница»</t>
  </si>
  <si>
    <t xml:space="preserve">Областное бюджетное учреждение здравоохранения «1-я городская клиническая больница» </t>
  </si>
  <si>
    <t>Областное бюджетное учреждение здравоохранения «Ивановская клиническая больница имени Куваевых»</t>
  </si>
  <si>
    <t>Областное бюджетное учреждение здравоохранения «Городская клиническая больница № 3 г. Иванова»</t>
  </si>
  <si>
    <t>Областное бюджетное учреждение здравоохранения «Детская городская клиническая больница № 5» г. Иваново</t>
  </si>
  <si>
    <t>Областное бюджетное учреждение здравоохранения «Кардиологический диспансер»</t>
  </si>
  <si>
    <t xml:space="preserve">Общество с ограниченной ответственностью «Ивановская клиника офтальмохирургии» </t>
  </si>
  <si>
    <t>дополнительно планируется:</t>
  </si>
  <si>
    <t>1500 ПЭТ-КТ</t>
  </si>
  <si>
    <t>Нагрузочное ЭКГ-тестирование (велоэргометрия)</t>
  </si>
  <si>
    <t>Распределение медицинских услуг, оказываемых в рамках территориальной программы обязательного медицинского страхования на территории Ивановской области на 2020 год и плановый период 2021 и 2022 годов, между медицинскими организациями на 2020 год</t>
  </si>
  <si>
    <t xml:space="preserve">Молекулярно-генетические исследования с целью выявления онкологических заболеваний </t>
  </si>
  <si>
    <t>Помощь, оказанная в др.территориях</t>
  </si>
  <si>
    <t>Всего по Ивановской области</t>
  </si>
  <si>
    <t>Итого по ТПГГ</t>
  </si>
  <si>
    <t>Секторальная лазеркоагуляция сетчатки</t>
  </si>
  <si>
    <t>объемы медицинских услуг, установленные по федеральному нормативу</t>
  </si>
  <si>
    <t>объемы медицинских услуг, установленные дополнительно</t>
  </si>
  <si>
    <t xml:space="preserve">Комплекс исследований для диагностики нарушений зрения </t>
  </si>
  <si>
    <t>Позитронно-эмиссионная компьютерная томография (ПЭТ-КТ)</t>
  </si>
  <si>
    <t>Распределение объемов предоставления медицинской помощи,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 между медицинскими организациями на 2020 год (за исключением медицинских услуг)</t>
  </si>
  <si>
    <t xml:space="preserve">  № п/п</t>
  </si>
  <si>
    <t>Наименование медицинского  учреждения</t>
  </si>
  <si>
    <t>Уровни оказания медицинской помощи</t>
  </si>
  <si>
    <t>Медицинская помощь в рамках территориальной программы ОМС</t>
  </si>
  <si>
    <t>Круглосуточный стационар (случаи госпитализации)</t>
  </si>
  <si>
    <t>в том числе для медицинской помощи по профилю"онкология" (случаи госпитализации)</t>
  </si>
  <si>
    <t>в том числе медицинская реабилитация (случаи госпитализации)</t>
  </si>
  <si>
    <t>в том числе медицинская реабилитация для детей в возрасте 0 - 17 лет  (случаи госпитализации)</t>
  </si>
  <si>
    <t xml:space="preserve">     в том числе число случаев госпитализации по  высокотехнологичной медицинской помощи</t>
  </si>
  <si>
    <t>Паллиативная медицинская помощь в условиях стационара (к/д)</t>
  </si>
  <si>
    <t>Дневной стационар (случаи лечения)</t>
  </si>
  <si>
    <t xml:space="preserve">в том числе случаев лечения при экстракорпоральном оплодотворении </t>
  </si>
  <si>
    <t>в том числе для медицинской помощи по профилю"онкология" (случаи лечения)</t>
  </si>
  <si>
    <t>Амбулаторная помощь</t>
  </si>
  <si>
    <t xml:space="preserve">Паллиативная медицинская помощь в  амбулаторных условиях (посещения) </t>
  </si>
  <si>
    <t>посещения в амбулаторных условиях, в том числе на дому (за исключением посещений на дому выездными патронажными бригадами)</t>
  </si>
  <si>
    <t>при осуществлении посещений на дому выездными патронажными бригадами паллиативной медицинской помощи</t>
  </si>
  <si>
    <t>Скорая медицинская помощь вне медицинской организации, включая медицинскую эвакуацию (число вызовов)</t>
  </si>
  <si>
    <t>Число посещений с профилактическими и иными целями</t>
  </si>
  <si>
    <t>Комплексные посещения для проведения профилактических медицинских осмотров</t>
  </si>
  <si>
    <t>Комплексные посещения для проведения диспансеризации</t>
  </si>
  <si>
    <t>Посещения с иными целями</t>
  </si>
  <si>
    <t xml:space="preserve"> Число посещений, оказываемых в неотложной форме</t>
  </si>
  <si>
    <t>число обращений по  поводу заболеваний</t>
  </si>
  <si>
    <t>гр.1</t>
  </si>
  <si>
    <t>гр.2</t>
  </si>
  <si>
    <t>гр.3 из гр.2</t>
  </si>
  <si>
    <t>гр.4 из гр.2</t>
  </si>
  <si>
    <t>гр.5 из гр.4</t>
  </si>
  <si>
    <t>гр.6 из гр.2</t>
  </si>
  <si>
    <t>гр.7</t>
  </si>
  <si>
    <t>гр.8</t>
  </si>
  <si>
    <t>гр.9 из гр.8</t>
  </si>
  <si>
    <t>гр.10 из гр.8</t>
  </si>
  <si>
    <t>гр.11 (гр.12+13+14)</t>
  </si>
  <si>
    <t>гр.12</t>
  </si>
  <si>
    <t>гр.13</t>
  </si>
  <si>
    <t>гр.14</t>
  </si>
  <si>
    <t>гр.15</t>
  </si>
  <si>
    <t>гр.16</t>
  </si>
  <si>
    <t>гр.17</t>
  </si>
  <si>
    <t>гр.18 из гр.17</t>
  </si>
  <si>
    <t>гр.19 из гр.17</t>
  </si>
  <si>
    <t>гр.20</t>
  </si>
  <si>
    <t>Областное бюджетное учреждение здравоохранения «Кинешемская центральная районная больница»</t>
  </si>
  <si>
    <t xml:space="preserve">Областное бюджетное учреждение здравоохранения «Городская клиническая больница № 4» </t>
  </si>
  <si>
    <t xml:space="preserve">Областное бюджетное учреждение здравоохранения «Городская клиническая больница № 7» </t>
  </si>
  <si>
    <t>Областное бюджетное учреждение здравоохранения «Городская клиническая больница  № 8» г.Иваново</t>
  </si>
  <si>
    <t xml:space="preserve">Областное бюджетное учреждение здравоохранения «Родильный дом № 1» </t>
  </si>
  <si>
    <t>Областное бюджетное учреждение здравоохранения «Родильный дом № 4»</t>
  </si>
  <si>
    <t xml:space="preserve">Областное бюджетное учреждение здравоохранения «Стоматологическая поликлиника № 1» </t>
  </si>
  <si>
    <t>Областное бюджетное учреждение здравоохранения «Станция скорой медицинской помощи» г.Иваново</t>
  </si>
  <si>
    <t xml:space="preserve">Областное бюджетное учреждение здравоохранения  Ивановской области «Областная детская клиническая больница» </t>
  </si>
  <si>
    <t xml:space="preserve">Областное бюджетное учреждение здравоохранения «Ивановский областной клинический центр медицинской реабилитации» </t>
  </si>
  <si>
    <t xml:space="preserve">Областное бюджетное учреждение здравоохранения «Ивановская областная клиническая больница» </t>
  </si>
  <si>
    <t>Областное бюджетное учреждение здравоохранения «Ивановский областной госпиталь для ветеранов войн»</t>
  </si>
  <si>
    <t>Областное бюджетное учреждение здравоохранения «Ивановский областной онкологический диспансер»</t>
  </si>
  <si>
    <t>Областное бюджетное учреждение здравоохранения «Ивановский областной кожно-венерологический диспансер»</t>
  </si>
  <si>
    <t>Федеральное государственное бюджетное учреждение «Ивановский научно-исследовательский институт материнства и детства имени В.Н.Городкова» Министерства здравоохранения Российской Федерации*</t>
  </si>
  <si>
    <t xml:space="preserve"> Федеральное государственное бюджетное образовательное учреждение высшего образования «Ивановская государственная медицинская академия» Министерства здравоохранения Российской Федерации</t>
  </si>
  <si>
    <t xml:space="preserve">Федеральное государственное бюджетное учреждение здравоохранения «Медицинский центр «Решма» Федерального медико-биологического агентства» </t>
  </si>
  <si>
    <t>федеральное казенное учреждение  здравоохранения «Медико-санитарная часть № 37  Федеральной службы исполнения наказаний»</t>
  </si>
  <si>
    <t>частное учреждение  здравоохранения «Клиническая больница «РЖД-Медицина» города Иваново</t>
  </si>
  <si>
    <t>федеральное казенное учреждение здравоохранения «Медико-санитарная часть Министерства внутренних дел Российской Федерации по Ивановской области»</t>
  </si>
  <si>
    <t xml:space="preserve">Общество с ограниченной ответственностью 
«Ивмедцентр»
</t>
  </si>
  <si>
    <t>Общество с ограниченной ответственностью «Центр лечебно-профилактической медицины «МЕДИКОМ»</t>
  </si>
  <si>
    <t xml:space="preserve">Общество с ограниченной ответственностью «МЕДИЦИНА» </t>
  </si>
  <si>
    <t xml:space="preserve"> ИП Замыслов Данил Евгеньевич</t>
  </si>
  <si>
    <t>"Общество с ограниченной ответственностью «Санаторий Зеленый городок»</t>
  </si>
  <si>
    <t>Общество с ограниченной ответственностью «Клиника Современной Медицины»</t>
  </si>
  <si>
    <t xml:space="preserve">Общество с ограниченной ответственностью «Добрый День» </t>
  </si>
  <si>
    <t xml:space="preserve">Государственное бюджетное учреждение здравоохранения Владимирской области "Областная клиническая больница" </t>
  </si>
  <si>
    <t>Общество с ограниченной ответственностью "Медицинский центр "Европа"</t>
  </si>
  <si>
    <t xml:space="preserve">Общество с ограниченной ответственностью  
«Ядерные медицинские технологии» 
</t>
  </si>
  <si>
    <t xml:space="preserve">Общество с ограниченной ответственностью  
«МЕДИЦИНСКИЙ ПРОКТОЛОГИЧЕСКИЙ ЦЕНТР» 
</t>
  </si>
  <si>
    <t>Федеральное государственное бюджетное учреждение «Северо-Кавказский федеральный научно-клинический центр Федерального медико-биологического агентства»</t>
  </si>
  <si>
    <t>1 уровень</t>
  </si>
  <si>
    <t>2 уровень</t>
  </si>
  <si>
    <t>3 уровень</t>
  </si>
  <si>
    <t>таблица 4</t>
  </si>
  <si>
    <t>Наименование медицинской организации</t>
  </si>
  <si>
    <t>Количество койко-дней</t>
  </si>
  <si>
    <t xml:space="preserve">Количество посещений в амб.условиях </t>
  </si>
  <si>
    <t xml:space="preserve">в том числе </t>
  </si>
  <si>
    <t>Профиль койки</t>
  </si>
  <si>
    <t>всего</t>
  </si>
  <si>
    <t>взр.</t>
  </si>
  <si>
    <t>дет.</t>
  </si>
  <si>
    <t xml:space="preserve"> посещения в амбулаторных условиях, в том числе на дому (за исключением посещений на дому выездными патронажными бригадами)</t>
  </si>
  <si>
    <t>сестр.уход</t>
  </si>
  <si>
    <t xml:space="preserve"> Областное бюджетное учреждение здравоохранения «1-я городская клиническая больница»</t>
  </si>
  <si>
    <t>палл.помощь</t>
  </si>
  <si>
    <t xml:space="preserve"> Областное бюджетное учреждение здравоохранения «Ивановский областной онкологический диспансер»</t>
  </si>
  <si>
    <t>Общество с ограниченной ответственностью «МЕДИЦИНА»</t>
  </si>
  <si>
    <t>Общество с ограниченной ответственностью «Добрый день»</t>
  </si>
  <si>
    <t>Итого:</t>
  </si>
  <si>
    <t xml:space="preserve">Таблица 5 </t>
  </si>
  <si>
    <t>Наименование этапов проведения ЭКО</t>
  </si>
  <si>
    <t>Проведение первого этапа экстракорпорального оплодотворения (стимуляция суперовуляции), I-II (стимуляция суперовуляции, получение яйцеклетки), I-III (стимуляция суперовуляции, получение яйцеклетки, экстракорпоральное оплодотворение и культивирование эмбрионов) без последующей криоконсервации эмбрионов (неполный цикл)</t>
  </si>
  <si>
    <t>Проведение I-III этапов экстракорпорального оплодотворения (стимуляция суперовуляции, получение яйцеклетки, экстракорпоральное оплодотворение и культивирование эмбрионов) с последующей криоконсервацией эмбрионов (неполный цикл)</t>
  </si>
  <si>
    <t>Полный цикл экстракорпорального оплодотворения без применения  криоконсервации эмбрионов</t>
  </si>
  <si>
    <t xml:space="preserve">Полный цикл экстракорпорального оплодотворения с криоконсервацией эмбрионов
</t>
  </si>
  <si>
    <t>Размораживание криоконсервированных эмбрионов с последующим переносом эмбрионов в полость матки (криоперенос)</t>
  </si>
  <si>
    <t xml:space="preserve">Всего случаев ЭКО в условиях дневного стационара </t>
  </si>
  <si>
    <t>Федеральное государственное бюджетное учреждение "Ивановский научно-исследовательский институт материнства и детства имени В.Н.Городкова" Министерства здравоохранения Российской Федерации</t>
  </si>
  <si>
    <t>Итого</t>
  </si>
  <si>
    <t>таблица 7</t>
  </si>
  <si>
    <t>в том числе</t>
  </si>
  <si>
    <t>с применением препарата тенектеплаза</t>
  </si>
  <si>
    <t>с применением препарата проурокиназа</t>
  </si>
  <si>
    <t>Год</t>
  </si>
  <si>
    <t>Распределение объемов предоставления медицинской помощи,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2020 год и плановый период 2021 и 2022 годов</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</si>
  <si>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</si>
  <si>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</si>
  <si>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</si>
  <si>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</si>
  <si>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</si>
  <si>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</si>
  <si>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</si>
  <si>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Количество планируемых случаев госпитализации ВМП в 2020 году за счет ОМС (по методам лечения)</t>
  </si>
  <si>
    <t xml:space="preserve">Сумма расходов по ВМП на 2020 год </t>
  </si>
  <si>
    <t>9=7*8</t>
  </si>
  <si>
    <t xml:space="preserve">ОБУЗ 1 ГКБ </t>
  </si>
  <si>
    <t xml:space="preserve">Гастроэнтерология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</si>
  <si>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</si>
  <si>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</si>
  <si>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</si>
  <si>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</si>
  <si>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</si>
  <si>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 xml:space="preserve">ИТОГО по профилю </t>
  </si>
  <si>
    <t>ВСЕГО по учреждению</t>
  </si>
  <si>
    <t>ОБУЗ "Городская клиническая больница № 4"</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</si>
  <si>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</si>
  <si>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</si>
  <si>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</si>
  <si>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</si>
  <si>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</si>
  <si>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</si>
  <si>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</si>
  <si>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дистальная резекция поджелудочной железы с сохранением селезенки</t>
  </si>
  <si>
    <t>дистальная резекция поджелудочной железы со спленэктомией</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</si>
  <si>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</si>
  <si>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</si>
  <si>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ИТОГО по профилю</t>
  </si>
  <si>
    <t>Гастроэнтерология</t>
  </si>
  <si>
    <t>K50, K51, K90.0</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</si>
  <si>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</si>
  <si>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Оториноларингология</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</si>
  <si>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</si>
  <si>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</si>
  <si>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</si>
  <si>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</si>
  <si>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Офтальмология</t>
  </si>
  <si>
    <t>28.</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</si>
  <si>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</si>
  <si>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</si>
  <si>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</si>
  <si>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</si>
  <si>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</si>
  <si>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</si>
  <si>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</si>
  <si>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</si>
  <si>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</si>
  <si>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</si>
  <si>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</si>
  <si>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</si>
  <si>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</si>
  <si>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</si>
  <si>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</si>
  <si>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ОБУЗ "Городская клиническая больница № 7"</t>
  </si>
  <si>
    <t>1.</t>
  </si>
  <si>
    <t>К86.0 - K86.8</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</si>
  <si>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</si>
  <si>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К57.2, К62.3, К62.8</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</si>
  <si>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</si>
  <si>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</si>
  <si>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Травматология и ортопедия</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</si>
  <si>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</si>
  <si>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</si>
  <si>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</si>
  <si>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хирургическое лечение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</si>
  <si>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</si>
  <si>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</si>
  <si>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М21.8, M21.9, Q66, Q78, M86, G11.4, G12.1, G80.9, G80.1, G80.2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</si>
  <si>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</si>
  <si>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</si>
  <si>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</si>
  <si>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M25.3, M91, M95.8, Q65.0, Q65.1, Q65.3, Q65.4, Q65.8, M16.2, M16.3, M92</t>
  </si>
  <si>
    <t xml:space="preserve">дисплазии, аномалии развития, последствия травм крупных суставов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</si>
  <si>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</si>
  <si>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50.</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</si>
  <si>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</si>
  <si>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</si>
  <si>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</si>
  <si>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</si>
  <si>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</si>
  <si>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</si>
  <si>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Урология</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</si>
  <si>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</si>
  <si>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</si>
  <si>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</si>
  <si>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уретропластика лоскутом из слизистой рта
</t>
  </si>
  <si>
    <t>Оперативные вмешательства на органах мочеполовой системы с использованием лапароскопической техники</t>
  </si>
  <si>
    <t xml:space="preserve">N28.1, Q61.0, N13.0, N13.1, N13.2, N28, I86.1
</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</si>
  <si>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</si>
  <si>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</si>
  <si>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</si>
  <si>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</si>
  <si>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</si>
  <si>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</si>
  <si>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</si>
  <si>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</si>
  <si>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</si>
  <si>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</si>
  <si>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</si>
  <si>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Министерство здравоохранения Российской Федерации Федеральное государственное бюджетное учреждение "Ивановский научно-исследовательский институт материнства и детства имени В.Н. Городкова"</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</si>
  <si>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</si>
  <si>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</si>
  <si>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О28.0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</si>
  <si>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</si>
  <si>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</si>
  <si>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</si>
  <si>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</si>
  <si>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D26, D27,D28,D25</t>
  </si>
  <si>
    <t>доброкачественная опухоль шейки матки, а также гигантская ( от 8 см и более )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</si>
  <si>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иммуногистохимическим исследованием удаленных тканей</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</si>
  <si>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</si>
  <si>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</si>
  <si>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</si>
  <si>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</si>
  <si>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</si>
  <si>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</si>
  <si>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</si>
  <si>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Р05.0, Р05.1, Р07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</si>
  <si>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</si>
  <si>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</si>
  <si>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крио- или лазерокоагуляция сетчатки</t>
  </si>
  <si>
    <t>ОБУЗ "Ивановский областной госпиталь для ветеранов войн"</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</si>
  <si>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</si>
  <si>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</si>
  <si>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</si>
  <si>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</si>
  <si>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</si>
  <si>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</si>
  <si>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</si>
  <si>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</si>
  <si>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</si>
  <si>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</si>
  <si>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</si>
  <si>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</si>
  <si>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</si>
  <si>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r>
      <t>S72.1</t>
    </r>
    <r>
      <rPr>
        <sz val="11"/>
        <color indexed="8"/>
        <rFont val="Times New Roman"/>
        <family val="1"/>
        <charset val="204"/>
      </rPr>
      <t xml:space="preserve">, </t>
    </r>
    <r>
      <rPr>
        <sz val="11"/>
        <rFont val="Times New Roman"/>
        <family val="1"/>
        <charset val="204"/>
      </rPr>
      <t>M84.1</t>
    </r>
  </si>
  <si>
    <t>M16.1</t>
  </si>
  <si>
    <t>51.</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</si>
  <si>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</si>
  <si>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</si>
  <si>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</si>
  <si>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</si>
  <si>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</si>
  <si>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</si>
  <si>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ОБУЗ Ивановский областной онкологический диспансер</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</si>
  <si>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</si>
  <si>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</si>
  <si>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</si>
  <si>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</si>
  <si>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</si>
  <si>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</si>
  <si>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</si>
  <si>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</si>
  <si>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</si>
  <si>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</si>
  <si>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</si>
  <si>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</si>
  <si>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</si>
  <si>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</si>
  <si>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</si>
  <si>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</si>
  <si>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</si>
  <si>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</si>
  <si>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</si>
  <si>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</si>
  <si>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</si>
  <si>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</si>
  <si>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</si>
  <si>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</si>
  <si>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</si>
  <si>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</si>
  <si>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</si>
  <si>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</si>
  <si>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</si>
  <si>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</si>
  <si>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</si>
  <si>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</si>
  <si>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</si>
  <si>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</si>
  <si>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</si>
  <si>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</si>
  <si>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</si>
  <si>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</si>
  <si>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</si>
  <si>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</si>
  <si>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</si>
  <si>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</si>
  <si>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аблация, интерстициальная лазерная аблация)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</si>
  <si>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</si>
  <si>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</si>
  <si>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</si>
  <si>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корригирующей терапии</t>
  </si>
  <si>
    <t>С50</t>
  </si>
  <si>
    <t>первичный рак молочной железы T1N2-3M0, T2-3N1-3M0</t>
  </si>
  <si>
    <t>Комбинированное лечение</t>
  </si>
  <si>
    <t>Послеоперационная химиотерапия с проведением хирургического вмешательства в течение одной госпитализации</t>
  </si>
  <si>
    <t>ОБУЗ Ивановской области "Областная детская клиническая больница"</t>
  </si>
  <si>
    <t>D12.6, K60.4, N82.2, N82.3, N82.4, K57.2, K59.3, Q43.1, Q43.2, Q43.3, Q52.2; K59.0, K59.3; Z93.2, Z93.3, K55.2, K51, K50.0, K50.1, K50.8, K57.2, K62.3, K62.8</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</si>
  <si>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</si>
  <si>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</si>
  <si>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болезнь Гиршпрунга, мегадолихосигма
</t>
  </si>
  <si>
    <t xml:space="preserve">резекция ободочной кишки с формированием наданального конце-бокового колоректального анастомоза
</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</si>
  <si>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</si>
  <si>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</si>
  <si>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</si>
  <si>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</si>
  <si>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</si>
  <si>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</si>
  <si>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</si>
  <si>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</si>
  <si>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</si>
  <si>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</si>
  <si>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 xml:space="preserve">прямой эзофаго-эзофаго анастомоз, в том числе этапные операции на пищеводе и желудке, ликвидация трахеопищевого свища </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</si>
  <si>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</si>
  <si>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</si>
  <si>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</si>
  <si>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</si>
  <si>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</si>
  <si>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</si>
  <si>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</si>
  <si>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12.</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</si>
  <si>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</si>
  <si>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</si>
  <si>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</si>
  <si>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</si>
  <si>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</si>
  <si>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</si>
  <si>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</si>
  <si>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</si>
  <si>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</si>
  <si>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</si>
  <si>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</si>
  <si>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</si>
  <si>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</si>
  <si>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</si>
  <si>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</si>
  <si>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</si>
  <si>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</si>
  <si>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</si>
  <si>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</si>
  <si>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</si>
  <si>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Педиатрия</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</si>
  <si>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</si>
  <si>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</si>
  <si>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</si>
  <si>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</si>
  <si>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</si>
  <si>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</si>
  <si>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</si>
  <si>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</si>
  <si>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</si>
  <si>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</si>
  <si>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</si>
  <si>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</si>
  <si>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</si>
  <si>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цистопластика и восстановление уретры при гипоспадии, эписпадии и экстрофии </t>
  </si>
  <si>
    <t xml:space="preserve">ОБУЗ "Кинешемская ЦРБ" </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</si>
  <si>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</si>
  <si>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</si>
  <si>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</si>
  <si>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</si>
  <si>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</si>
  <si>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</si>
  <si>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</si>
  <si>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</si>
  <si>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</si>
  <si>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нестабильная стенокардия, острый и повторный инфаркт миокарда                                                               (без подъема сегмента ST электрокардиограммы)</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</si>
  <si>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</si>
  <si>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</si>
  <si>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</si>
  <si>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</si>
  <si>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</si>
  <si>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</si>
  <si>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М00, М01, М03.0, М12.5, М17</t>
  </si>
  <si>
    <t>выраженное нарушение фунекции крупного сустава конечности любой этиолгии</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</si>
  <si>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</si>
  <si>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хирургическое
лечение</t>
  </si>
  <si>
    <t>S72.1, M84.1</t>
  </si>
  <si>
    <t xml:space="preserve"> M16.1</t>
  </si>
  <si>
    <t>ООО "Ивановская клиника офтальмохирургии"</t>
  </si>
  <si>
    <t xml:space="preserve">Н26.0- H26.4, Н40.1- Н40.8
Q15.0
</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</si>
  <si>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</si>
  <si>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хирургическое      лечение</t>
  </si>
  <si>
    <t xml:space="preserve">синустрабекулэктомия  с имплантацией различных моделей дренажа с задней трепанацией склеры </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</si>
  <si>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</si>
  <si>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ОБУЗ "Ивановская областная клиническая больница"</t>
  </si>
  <si>
    <t>Реконструктивно-пластические, в том числе лапароскопически-ассистированные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</si>
  <si>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</si>
  <si>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</si>
  <si>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 xml:space="preserve">5.      </t>
  </si>
  <si>
    <t>язвенный колит и болезнь Крона 3 и 4 степени активности, гормонозависимые и гормонорезистентные формы.Тяжелые формы целиакии</t>
  </si>
  <si>
    <t>Гематология</t>
  </si>
  <si>
    <t xml:space="preserve">6.  </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</si>
  <si>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</si>
  <si>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</si>
  <si>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</si>
  <si>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</si>
  <si>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</si>
  <si>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</si>
  <si>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</si>
  <si>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</si>
  <si>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</si>
  <si>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</si>
  <si>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</si>
  <si>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</si>
  <si>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</si>
  <si>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</si>
  <si>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</si>
  <si>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</si>
  <si>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</si>
  <si>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</si>
  <si>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</si>
  <si>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</si>
  <si>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</si>
  <si>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</si>
  <si>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</si>
  <si>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</si>
  <si>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</si>
  <si>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</si>
  <si>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</si>
  <si>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</si>
  <si>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</si>
  <si>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врожденная или приобретенная гидроцефалия окклюзионного или сообщающегося характера.Приобретенные церебральные кисты</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</si>
  <si>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</si>
  <si>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</si>
  <si>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</si>
  <si>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</si>
  <si>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</si>
  <si>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</si>
  <si>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</si>
  <si>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фотодинимическая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</si>
  <si>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</si>
  <si>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</si>
  <si>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 xml:space="preserve">хирургическое лечение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</si>
  <si>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</si>
  <si>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</si>
  <si>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опухоли.Рак носоглотки.Меланома.Другие злокачественные эпителиальные опухоли.Опухоли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</si>
  <si>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</si>
  <si>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</si>
  <si>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</si>
  <si>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</si>
  <si>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</si>
  <si>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</si>
  <si>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</si>
  <si>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</si>
  <si>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</si>
  <si>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</si>
  <si>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</si>
  <si>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</si>
  <si>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</si>
  <si>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оболочки.Осложнения, возникшие в результате предшествующих оптикореконструктивных, эндовитреальных вмешательств у взрослых и детей.Возрастная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</si>
  <si>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</si>
  <si>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</si>
  <si>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</si>
  <si>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</si>
  <si>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</si>
  <si>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</si>
  <si>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</si>
  <si>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</si>
  <si>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</si>
  <si>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</si>
  <si>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</si>
  <si>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</si>
  <si>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</si>
  <si>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нестабильная стенокардия,острый и повторный инфаркт миокарда (с подъемом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</si>
  <si>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</si>
  <si>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</si>
  <si>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</si>
  <si>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</si>
  <si>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</si>
  <si>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</si>
  <si>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</si>
  <si>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</si>
  <si>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</si>
  <si>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</si>
  <si>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</si>
  <si>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</si>
  <si>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</si>
  <si>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</si>
  <si>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</si>
  <si>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</si>
  <si>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</si>
  <si>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</si>
  <si>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</si>
  <si>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</si>
  <si>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</si>
  <si>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 xml:space="preserve"> 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</si>
  <si>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</si>
  <si>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</si>
  <si>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</si>
  <si>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</si>
  <si>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стриктура мочеточника.Стриктура уретры.Сморщенный мочевой пузырь.Гипоспадия.Эписпадия.Экстрофия мочевого пузыря.Врожденный уретерогидронефроз.Врожденный мегауретер.Врожденное уретероцеле, в том числе при удвоении почки.Врожденный пузырно-мочеточниковый рефлюкс.Опухоль мочевого пузыря.Урогенитальный свищ, осложненный, рецидивирующий</t>
  </si>
  <si>
    <t>уретропластика кожным лоскутом</t>
  </si>
  <si>
    <t>эндоскопическое бужирование и стентирование мочеточника у детей</t>
  </si>
  <si>
    <t>N28.1, Q61.0, N13.0, N13.1, N13.2, N28, I86.1</t>
  </si>
  <si>
    <t>опухоль предстательной железы.Опухоль почки.Опухоль мочевого пузыря.Опухоль почечной лоханки.Прогрессивно растущая киста почки.Стриктура мочеточника</t>
  </si>
  <si>
    <t>ФГБУЗ МЦ "Решма" ФМБА России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</si>
  <si>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</si>
  <si>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</si>
  <si>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</si>
  <si>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ГБУЗ Владимирской области "Областная клиническая больница"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</si>
  <si>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</si>
  <si>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</si>
  <si>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</si>
  <si>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</si>
  <si>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 xml:space="preserve">адгезивная болезнь среднего уха. Разрыв и дислокация слуховых косточек
</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</si>
  <si>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</si>
  <si>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ВСЕГО ПО ПРОФИЛЯМ, в том числе:</t>
  </si>
  <si>
    <t>оториноларингология</t>
  </si>
  <si>
    <t>офтальмология</t>
  </si>
  <si>
    <t>гастроэнтерология</t>
  </si>
  <si>
    <t>абдоминальная хирургия</t>
  </si>
  <si>
    <t>травматология и ортопедия</t>
  </si>
  <si>
    <t>урология</t>
  </si>
  <si>
    <t>акушерство и генекология</t>
  </si>
  <si>
    <t>неонатология</t>
  </si>
  <si>
    <t>онкология</t>
  </si>
  <si>
    <t>детская хирургия в период новорожденности</t>
  </si>
  <si>
    <t>комбустиология</t>
  </si>
  <si>
    <t>нейрохирургия</t>
  </si>
  <si>
    <t>педиатрия</t>
  </si>
  <si>
    <t>гематология</t>
  </si>
  <si>
    <t>ревматология</t>
  </si>
  <si>
    <t>сердечно-сосудистая хирургия</t>
  </si>
  <si>
    <t>торакальная хирургия</t>
  </si>
  <si>
    <t>Распределение объемов паллиативной медицинской помощи,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 между медицинскими организациями на 2020 год</t>
  </si>
  <si>
    <t>Распределение объемов ЭКО в зависимости от этапа на 2020 год</t>
  </si>
  <si>
    <t xml:space="preserve">Информация о высокотехнологичной медицинской помощи в стационарных условиях на 2020 год 
</t>
  </si>
  <si>
    <t>лапаро-и ретроперитонеоскопическое иссечение кисты почки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</si>
  <si>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</si>
  <si>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</si>
  <si>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повывихах, остеопорозе и системных заболеваниях, в том числе с использованием компьютерной навигации</t>
  </si>
  <si>
    <t>Пластика крупных суставов конечностей с восстановлением целостности внутри суставных образований, замещением костно-хрящевых дефектов синтетическими биологическими материалами</t>
  </si>
  <si>
    <t>артродез крупных суставов конечностей с различными видами фиксации и остеосинтеза</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</si>
  <si>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</si>
  <si>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</si>
  <si>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</si>
  <si>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</si>
  <si>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</si>
  <si>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
</t>
  </si>
  <si>
    <t xml:space="preserve">реконструкция передней камеры, включая лазерную экстракцию, осложненной катаракты с имплантацией эластичной интраокулярной линзы             </t>
  </si>
  <si>
    <t>T20, T21, T22, T23, T24, T25, T27, T29, T30, T31.3, T31.4, T32.3, T32.4, T58, Т59, T75.4</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</si>
  <si>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</si>
  <si>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</si>
  <si>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</si>
  <si>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 xml:space="preserve"> C81 - C90, C91.0, C91.5 - C91.9, C92, C93, C94.0, C94.2 - C94.7, C95, C96.9, C00 - C14, C15 - C21, C22, C23 - C26, C30 - C32, C34, C37, C38, C39, C40, C41, C45, C46, C47, C48, C49, C51 - C58, C60, C61, C62, C63, C64, C65, C66, C67, C68, C69, C71, C72, C73, C74, C75, C76, C77, C78, C79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</si>
  <si>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</si>
  <si>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</si>
  <si>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</si>
  <si>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Федеральное государственное бюджетное учреждение «Ивановский научно-исследовательский институт материнства и детства имени В.Н.Городкова» Министерства здравоохранения Российской Федерации</t>
  </si>
  <si>
    <t>Распределение количества вызовов скорой медицинской помощи с проведением тромболизиса на догоспитальном этапе между медицинскими организациями на 2020 год из общего количества вызовов скорой медицинской помощи на 2020 год</t>
  </si>
  <si>
    <t xml:space="preserve">
Таблица 6</t>
  </si>
  <si>
    <t>Приложение 2</t>
  </si>
  <si>
    <t>Таблица 2</t>
  </si>
  <si>
    <t>Приложение 1
Таблица 1</t>
  </si>
  <si>
    <t xml:space="preserve">Распределение объемов предоставления медицинской помощи, оказываемой в рамках территориальной программы обязательного медицинского страхования на территории Ивановской области на 2020 год и плановый период 2021 и 2022 годов, по уровням оказания медицинской помощи на 2020 год (за исключением медицинских услуг)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</si>
</sst>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_р_._-;\-* #,##0_р_._-;_-* &quot;-&quot;_р_._-;_-@_-"/>
    <numFmt numFmtId="165" formatCode="_-* #,##0.00_р_._-;\-* #,##0.00_р_._-;_-* &quot;-&quot;??_р_._-;_-@_-"/>
    <numFmt numFmtId="166" formatCode="_-* #,##0.00\ _р_._-;\-* #,##0.00\ _р_._-;_-* &quot;-&quot;??\ _р_._-;_-@_-"/>
    <numFmt numFmtId="167" formatCode="[$-419]General"/>
    <numFmt numFmtId="168" formatCode="#,##0_ ;\-#,##0\ "/>
    <numFmt numFmtId="169" formatCode="_-* #,##0_р_._-;\-* #,##0_р_._-;_-* &quot;-&quot;??_р_._-;_-@_-"/>
    <numFmt numFmtId="170" formatCode="_-* #,##0.0000_р_._-;\-* #,##0.0000_р_._-;_-* &quot;-&quot;??_р_._-;_-@_-"/>
    <numFmt numFmtId="171" formatCode="#,##0.00_ ;\-#,##0.00\ "/>
    <numFmt numFmtId="172" formatCode="0.0"/>
    <numFmt numFmtId="173" formatCode="#,##0.0"/>
  </numFmts>
  <fonts count="4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0"/>
      <name val="Arial"/>
      <family val="2"/>
      <charset val="204"/>
    </font>
    <font>
      <sz val="11"/>
      <color rgb="FF000000"/>
      <name val="Calibri"/>
      <family val="2"/>
      <charset val="204"/>
      <scheme val="minor"/>
    </font>
    <font>
      <sz val="11"/>
      <color theme="1"/>
      <name val="Calibri"/>
      <family val="2"/>
      <scheme val="minor"/>
    </font>
    <font>
      <sz val="11"/>
      <color rgb="FF000000"/>
      <name val="Calibri"/>
      <family val="2"/>
      <charset val="204"/>
    </font>
    <font>
      <sz val="10"/>
      <color indexed="8"/>
      <name val="Arial"/>
      <family val="2"/>
      <charset val="204"/>
    </font>
    <font>
      <sz val="10"/>
      <name val="Arial Cyr"/>
      <charset val="204"/>
    </font>
    <font>
      <sz val="10"/>
      <color theme="1"/>
      <name val="Arial Cyr"/>
      <charset val="204"/>
    </font>
    <font>
      <sz val="11"/>
      <color indexed="8"/>
      <name val="Calibri"/>
      <family val="2"/>
      <charset val="204"/>
    </font>
    <font>
      <sz val="10"/>
      <color rgb="FFFF0000"/>
      <name val="Times New Roman"/>
      <family val="1"/>
      <charset val="204"/>
    </font>
    <font>
      <sz val="10"/>
      <color theme="1"/>
      <name val="Times New Roman"/>
      <family val="1"/>
      <charset val="204"/>
    </font>
    <font>
      <b/>
      <sz val="12"/>
      <name val="Times New Roman"/>
      <family val="1"/>
      <charset val="204"/>
    </font>
    <font>
      <sz val="12"/>
      <name val="Times New Roman"/>
      <family val="1"/>
      <charset val="204"/>
    </font>
    <font>
      <i/>
      <sz val="10"/>
      <color rgb="FFFF0000"/>
      <name val="Times New Roman"/>
      <family val="1"/>
      <charset val="204"/>
    </font>
    <font>
      <sz val="14"/>
      <name val="Times New Roman"/>
      <family val="1"/>
      <charset val="204"/>
    </font>
    <font>
      <b/>
      <sz val="14"/>
      <name val="Times New Roman"/>
      <family val="1"/>
      <charset val="204"/>
    </font>
    <font>
      <sz val="9"/>
      <name val="Times New Roman"/>
      <family val="1"/>
      <charset val="204"/>
    </font>
    <font>
      <b/>
      <sz val="12"/>
      <name val="Times New Roman Cyr"/>
      <charset val="204"/>
    </font>
    <font>
      <sz val="11"/>
      <name val="Times New Roman"/>
      <family val="1"/>
      <charset val="204"/>
    </font>
    <font>
      <b/>
      <sz val="11"/>
      <name val="Times New Roman"/>
      <family val="1"/>
      <charset val="204"/>
    </font>
    <font>
      <sz val="11"/>
      <color theme="1"/>
      <name val="Times New Roman"/>
      <family val="1"/>
      <charset val="204"/>
    </font>
    <font>
      <b/>
      <sz val="10"/>
      <color theme="1"/>
      <name val="Times New Roman"/>
      <family val="1"/>
      <charset val="204"/>
    </font>
    <font>
      <sz val="9"/>
      <color theme="1"/>
      <name val="Times New Roman"/>
      <family val="1"/>
      <charset val="204"/>
    </font>
    <font>
      <b/>
      <sz val="9"/>
      <name val="Times New Roman"/>
      <family val="1"/>
      <charset val="204"/>
    </font>
    <font>
      <b/>
      <sz val="9"/>
      <color theme="1"/>
      <name val="Times New Roman"/>
      <family val="1"/>
      <charset val="204"/>
    </font>
    <font>
      <b/>
      <sz val="11"/>
      <color rgb="FF000000"/>
      <name val="Times New Roman"/>
      <family val="1"/>
      <charset val="204"/>
    </font>
    <font>
      <sz val="11"/>
      <color rgb="FF000000"/>
      <name val="Times New Roman"/>
      <family val="1"/>
      <charset val="204"/>
    </font>
    <font>
      <sz val="11"/>
      <name val="Calibri"/>
      <family val="2"/>
      <charset val="204"/>
    </font>
    <font>
      <b/>
      <sz val="11"/>
      <color indexed="8"/>
      <name val="Times New Roman"/>
      <family val="1"/>
      <charset val="204"/>
    </font>
    <font>
      <sz val="11"/>
      <color indexed="8"/>
      <name val="Times New Roman"/>
      <family val="1"/>
      <charset val="204"/>
    </font>
    <font>
      <sz val="14"/>
      <color theme="1"/>
      <name val="Times New Roman"/>
      <family val="1"/>
      <charset val="204"/>
    </font>
    <font>
      <sz val="11"/>
      <name val="Calibri"/>
      <family val="2"/>
      <charset val="204"/>
      <scheme val="minor"/>
    </font>
    <font>
      <sz val="11"/>
      <name val="Times New Roman"/>
      <family val="2"/>
      <charset val="204"/>
    </font>
    <font>
      <sz val="11.5"/>
      <name val="Times New Roman"/>
      <family val="1"/>
      <charset val="204"/>
    </font>
    <font>
      <b/>
      <sz val="11"/>
      <color rgb="FFFF0000"/>
      <name val="Times New Roman"/>
      <family val="1"/>
      <charset val="204"/>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theme="5" tint="0.59999389629810485"/>
        <bgColor indexed="64"/>
      </patternFill>
    </fill>
    <fill>
      <patternFill patternType="solid">
        <fgColor rgb="FFDA9694"/>
        <bgColor indexed="64"/>
      </patternFill>
    </fill>
    <fill>
      <patternFill patternType="solid">
        <fgColor theme="0" tint="-0.249977111117893"/>
        <bgColor indexed="64"/>
      </patternFill>
    </fill>
  </fills>
  <borders count="2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auto="1"/>
      </bottom>
      <diagonal/>
    </border>
    <border>
      <left style="medium">
        <color indexed="64"/>
      </left>
      <right style="medium">
        <color indexed="64"/>
      </right>
      <top style="thin">
        <color indexed="64"/>
      </top>
      <bottom style="thin">
        <color indexed="64"/>
      </bottom>
      <diagonal/>
    </border>
    <border>
      <left/>
      <right/>
      <top style="medium">
        <color indexed="64"/>
      </top>
      <bottom style="thin">
        <color auto="1"/>
      </bottom>
      <diagonal/>
    </border>
    <border>
      <left style="thin">
        <color auto="1"/>
      </left>
      <right style="medium">
        <color indexed="64"/>
      </right>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s>
  <cellStyleXfs count="77">
    <xf numFmtId="0" fontId="0" fillId="0" borderId="0"/>
    <xf numFmtId="0" fontId="12" fillId="0" borderId="0"/>
    <xf numFmtId="0" fontId="15" fillId="0" borderId="0"/>
    <xf numFmtId="0" fontId="11" fillId="0" borderId="0"/>
    <xf numFmtId="0" fontId="16" fillId="0" borderId="0"/>
    <xf numFmtId="0" fontId="10" fillId="0" borderId="0"/>
    <xf numFmtId="0" fontId="18" fillId="0" borderId="0"/>
    <xf numFmtId="165" fontId="18" fillId="0" borderId="0" applyFont="0" applyFill="0" applyBorder="0" applyAlignment="0" applyProtection="0"/>
    <xf numFmtId="0" fontId="9" fillId="0" borderId="0"/>
    <xf numFmtId="0" fontId="19" fillId="0" borderId="0"/>
    <xf numFmtId="0" fontId="9" fillId="0" borderId="0"/>
    <xf numFmtId="165" fontId="9" fillId="0" borderId="0" applyFont="0" applyFill="0" applyBorder="0" applyAlignment="0" applyProtection="0"/>
    <xf numFmtId="165" fontId="9"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0" fontId="8" fillId="0" borderId="0"/>
    <xf numFmtId="0" fontId="7" fillId="0" borderId="0"/>
    <xf numFmtId="0" fontId="20" fillId="0" borderId="0"/>
    <xf numFmtId="167" fontId="21" fillId="0" borderId="0"/>
    <xf numFmtId="0" fontId="20" fillId="0" borderId="0"/>
    <xf numFmtId="0" fontId="22" fillId="0" borderId="0"/>
    <xf numFmtId="0" fontId="7" fillId="0" borderId="0"/>
    <xf numFmtId="0" fontId="18" fillId="0" borderId="0"/>
    <xf numFmtId="166" fontId="7" fillId="0" borderId="0" applyFont="0" applyFill="0" applyBorder="0" applyAlignment="0" applyProtection="0"/>
    <xf numFmtId="0" fontId="7" fillId="0" borderId="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0" fontId="5" fillId="0" borderId="0"/>
    <xf numFmtId="0" fontId="4" fillId="0" borderId="0"/>
    <xf numFmtId="165" fontId="20" fillId="0" borderId="0" applyFont="0" applyFill="0" applyBorder="0" applyAlignment="0" applyProtection="0"/>
    <xf numFmtId="0" fontId="3" fillId="0" borderId="0"/>
    <xf numFmtId="0" fontId="17"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17" fillId="0" borderId="0"/>
    <xf numFmtId="0" fontId="2" fillId="0" borderId="0"/>
    <xf numFmtId="0" fontId="2"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505">
    <xf numFmtId="0" fontId="0" fillId="0" borderId="0" xfId="0"/>
    <xf numFmtId="3" fontId="13" fillId="0" borderId="2" xfId="18" applyNumberFormat="1" applyFont="1" applyFill="1" applyBorder="1" applyAlignment="1">
      <alignment horizontal="center" vertical="center" wrapText="1"/>
    </xf>
    <xf numFmtId="3" fontId="14" fillId="0" borderId="2" xfId="18" applyNumberFormat="1" applyFont="1" applyFill="1" applyBorder="1" applyAlignment="1">
      <alignment horizontal="center" vertical="center" wrapText="1"/>
    </xf>
    <xf numFmtId="0" fontId="13" fillId="0" borderId="2" xfId="20" applyFont="1" applyFill="1" applyBorder="1" applyAlignment="1">
      <alignment horizontal="left" vertical="top" wrapText="1"/>
    </xf>
    <xf numFmtId="0" fontId="13" fillId="0" borderId="0" xfId="18" applyFont="1" applyFill="1"/>
    <xf numFmtId="0" fontId="13" fillId="0" borderId="2" xfId="18" applyFont="1" applyFill="1" applyBorder="1" applyAlignment="1">
      <alignment horizontal="center" vertical="center" textRotation="90" wrapText="1"/>
    </xf>
    <xf numFmtId="0" fontId="13" fillId="0" borderId="5" xfId="18" applyFont="1" applyFill="1" applyBorder="1" applyAlignment="1">
      <alignment horizontal="center" vertical="center" wrapText="1"/>
    </xf>
    <xf numFmtId="1" fontId="13" fillId="0" borderId="5" xfId="18" applyNumberFormat="1" applyFont="1" applyFill="1" applyBorder="1" applyAlignment="1">
      <alignment horizontal="center" vertical="center" wrapText="1"/>
    </xf>
    <xf numFmtId="3" fontId="13" fillId="0" borderId="0" xfId="18" applyNumberFormat="1" applyFont="1" applyFill="1"/>
    <xf numFmtId="0" fontId="13" fillId="0" borderId="0" xfId="18" applyFont="1" applyFill="1" applyAlignment="1">
      <alignment horizontal="right"/>
    </xf>
    <xf numFmtId="1" fontId="13" fillId="0" borderId="2" xfId="0" applyNumberFormat="1" applyFont="1" applyFill="1" applyBorder="1" applyAlignment="1">
      <alignment horizontal="center" vertical="center"/>
    </xf>
    <xf numFmtId="1" fontId="13" fillId="0" borderId="5" xfId="0" applyNumberFormat="1" applyFont="1" applyFill="1" applyBorder="1" applyAlignment="1">
      <alignment horizontal="center" vertical="center"/>
    </xf>
    <xf numFmtId="1" fontId="13" fillId="0" borderId="0" xfId="18" applyNumberFormat="1" applyFont="1" applyFill="1"/>
    <xf numFmtId="0" fontId="13" fillId="0" borderId="5" xfId="18" applyFont="1" applyFill="1" applyBorder="1" applyAlignment="1">
      <alignment horizontal="center" vertical="center" textRotation="90" wrapText="1"/>
    </xf>
    <xf numFmtId="0" fontId="13" fillId="0" borderId="7" xfId="18" applyFont="1" applyFill="1" applyBorder="1" applyAlignment="1">
      <alignment horizontal="center" vertical="center" wrapText="1"/>
    </xf>
    <xf numFmtId="0" fontId="13" fillId="0" borderId="4" xfId="18" applyFont="1" applyFill="1" applyBorder="1" applyAlignment="1">
      <alignment horizontal="center" vertical="center" wrapText="1"/>
    </xf>
    <xf numFmtId="0" fontId="13" fillId="0" borderId="0" xfId="18" applyFont="1" applyFill="1" applyAlignment="1">
      <alignment horizontal="center" vertical="center"/>
    </xf>
    <xf numFmtId="0" fontId="13" fillId="0" borderId="0" xfId="18" applyFont="1" applyFill="1" applyAlignment="1">
      <alignment horizontal="left"/>
    </xf>
    <xf numFmtId="0" fontId="26" fillId="0" borderId="0" xfId="18" applyFont="1" applyFill="1"/>
    <xf numFmtId="0" fontId="13" fillId="0" borderId="10" xfId="18" applyFont="1" applyFill="1" applyBorder="1" applyAlignment="1">
      <alignment horizontal="center" vertical="center" wrapText="1"/>
    </xf>
    <xf numFmtId="0" fontId="13" fillId="0" borderId="9" xfId="18" applyFont="1" applyFill="1" applyBorder="1" applyAlignment="1">
      <alignment horizontal="center" vertical="center" wrapText="1"/>
    </xf>
    <xf numFmtId="0" fontId="13" fillId="0" borderId="2" xfId="18" applyFont="1" applyFill="1" applyBorder="1" applyAlignment="1">
      <alignment horizontal="center" vertical="center" wrapText="1"/>
    </xf>
    <xf numFmtId="0" fontId="13" fillId="0" borderId="2" xfId="18" applyFont="1" applyFill="1" applyBorder="1" applyAlignment="1">
      <alignment horizontal="left" vertical="top" wrapText="1"/>
    </xf>
    <xf numFmtId="0" fontId="13" fillId="0" borderId="2" xfId="18" applyFont="1" applyFill="1" applyBorder="1"/>
    <xf numFmtId="0" fontId="13" fillId="0" borderId="0" xfId="18" applyFont="1" applyFill="1" applyAlignment="1">
      <alignment wrapText="1"/>
    </xf>
    <xf numFmtId="0" fontId="13" fillId="0" borderId="2" xfId="18" applyFont="1" applyFill="1" applyBorder="1" applyAlignment="1">
      <alignment horizontal="left" wrapText="1"/>
    </xf>
    <xf numFmtId="0" fontId="23" fillId="0" borderId="0" xfId="18" applyFont="1" applyFill="1"/>
    <xf numFmtId="0" fontId="13" fillId="0" borderId="2" xfId="18" applyFont="1" applyFill="1" applyBorder="1" applyAlignment="1">
      <alignment vertical="top" wrapText="1"/>
    </xf>
    <xf numFmtId="0" fontId="13" fillId="0" borderId="2" xfId="18" applyFont="1" applyFill="1" applyBorder="1" applyAlignment="1">
      <alignment horizontal="center" vertical="top" wrapText="1"/>
    </xf>
    <xf numFmtId="0" fontId="14" fillId="0" borderId="2" xfId="18" applyFont="1" applyFill="1" applyBorder="1" applyAlignment="1">
      <alignment horizontal="left" vertical="top" wrapText="1"/>
    </xf>
    <xf numFmtId="0" fontId="13" fillId="0" borderId="2" xfId="18" applyFont="1" applyFill="1" applyBorder="1" applyAlignment="1">
      <alignment horizontal="center" vertical="center"/>
    </xf>
    <xf numFmtId="0" fontId="14" fillId="0" borderId="2" xfId="18" applyFont="1" applyFill="1" applyBorder="1"/>
    <xf numFmtId="3" fontId="14" fillId="0" borderId="2" xfId="18" applyNumberFormat="1" applyFont="1" applyFill="1" applyBorder="1" applyAlignment="1">
      <alignment horizontal="center" vertical="center"/>
    </xf>
    <xf numFmtId="0" fontId="14" fillId="0" borderId="0" xfId="18" applyFont="1" applyFill="1"/>
    <xf numFmtId="0" fontId="27" fillId="0" borderId="0" xfId="18" applyFont="1" applyFill="1"/>
    <xf numFmtId="0" fontId="13" fillId="0" borderId="0" xfId="20" applyFont="1" applyFill="1"/>
    <xf numFmtId="0" fontId="13" fillId="0" borderId="0" xfId="20" applyFont="1" applyFill="1" applyAlignment="1">
      <alignment horizontal="left" vertical="top"/>
    </xf>
    <xf numFmtId="0" fontId="13" fillId="0" borderId="0" xfId="20" applyFont="1" applyFill="1" applyAlignment="1">
      <alignment horizontal="left" indent="1"/>
    </xf>
    <xf numFmtId="0" fontId="13" fillId="0" borderId="0" xfId="20" applyFont="1" applyFill="1" applyAlignment="1">
      <alignment horizontal="center" vertical="center"/>
    </xf>
    <xf numFmtId="0" fontId="13" fillId="0" borderId="2" xfId="20" applyFont="1" applyFill="1" applyBorder="1" applyAlignment="1">
      <alignment vertical="top"/>
    </xf>
    <xf numFmtId="0" fontId="13" fillId="0" borderId="2" xfId="20" applyFont="1" applyFill="1" applyBorder="1" applyAlignment="1">
      <alignment horizontal="center" vertical="center" wrapText="1"/>
    </xf>
    <xf numFmtId="0" fontId="13" fillId="0" borderId="2" xfId="20" applyFont="1" applyFill="1" applyBorder="1" applyAlignment="1">
      <alignment horizontal="center" vertical="center"/>
    </xf>
    <xf numFmtId="0" fontId="13" fillId="0" borderId="5" xfId="20" applyFont="1" applyFill="1" applyBorder="1" applyAlignment="1">
      <alignment horizontal="center" vertical="center"/>
    </xf>
    <xf numFmtId="0" fontId="13" fillId="0" borderId="2" xfId="20" applyFont="1" applyFill="1" applyBorder="1" applyAlignment="1">
      <alignment horizontal="center" vertical="top"/>
    </xf>
    <xf numFmtId="0" fontId="14" fillId="0" borderId="2" xfId="20" applyFont="1" applyFill="1" applyBorder="1" applyAlignment="1">
      <alignment horizontal="center" vertical="top"/>
    </xf>
    <xf numFmtId="0" fontId="14" fillId="0" borderId="2" xfId="20" applyFont="1" applyFill="1" applyBorder="1" applyAlignment="1">
      <alignment horizontal="left" vertical="top" wrapText="1"/>
    </xf>
    <xf numFmtId="0" fontId="14" fillId="2" borderId="2" xfId="20" applyFont="1" applyFill="1" applyBorder="1" applyAlignment="1">
      <alignment horizontal="left" vertical="top"/>
    </xf>
    <xf numFmtId="0" fontId="26" fillId="0" borderId="2" xfId="0" applyFont="1" applyBorder="1"/>
    <xf numFmtId="0" fontId="26" fillId="0" borderId="2" xfId="0" applyFont="1" applyBorder="1" applyAlignment="1">
      <alignment wrapText="1"/>
    </xf>
    <xf numFmtId="0" fontId="26" fillId="0" borderId="2" xfId="0" applyFont="1" applyBorder="1" applyAlignment="1">
      <alignment horizontal="center" vertical="center"/>
    </xf>
    <xf numFmtId="0" fontId="32" fillId="0" borderId="0" xfId="0" applyFont="1" applyFill="1"/>
    <xf numFmtId="0" fontId="32" fillId="0" borderId="0" xfId="0" applyFont="1" applyFill="1" applyAlignment="1">
      <alignment horizontal="left" vertical="top"/>
    </xf>
    <xf numFmtId="0" fontId="32" fillId="0" borderId="0" xfId="0" applyFont="1" applyFill="1" applyAlignment="1">
      <alignment horizontal="center" vertical="top"/>
    </xf>
    <xf numFmtId="0" fontId="32" fillId="0" borderId="0" xfId="0" applyFont="1" applyFill="1" applyAlignment="1">
      <alignment horizontal="left" indent="1"/>
    </xf>
    <xf numFmtId="0" fontId="28" fillId="0" borderId="0" xfId="0" applyFont="1" applyFill="1" applyAlignment="1">
      <alignment horizontal="right"/>
    </xf>
    <xf numFmtId="0" fontId="32" fillId="0" borderId="2" xfId="0" applyFont="1" applyFill="1" applyBorder="1" applyAlignment="1">
      <alignment horizontal="center" vertical="center" textRotation="90" wrapText="1"/>
    </xf>
    <xf numFmtId="0" fontId="32" fillId="0" borderId="2" xfId="0" applyFont="1" applyFill="1" applyBorder="1" applyAlignment="1">
      <alignment vertical="top"/>
    </xf>
    <xf numFmtId="0" fontId="32" fillId="0" borderId="2" xfId="0" applyFont="1" applyFill="1" applyBorder="1" applyAlignment="1">
      <alignment horizontal="center" vertical="center" wrapText="1"/>
    </xf>
    <xf numFmtId="0" fontId="32" fillId="0" borderId="2" xfId="0" applyFont="1" applyFill="1" applyBorder="1" applyAlignment="1">
      <alignment horizontal="center" vertical="top"/>
    </xf>
    <xf numFmtId="0" fontId="32" fillId="0" borderId="2" xfId="0" applyFont="1" applyFill="1" applyBorder="1" applyAlignment="1">
      <alignment horizontal="left" vertical="top" wrapText="1"/>
    </xf>
    <xf numFmtId="3" fontId="32" fillId="3" borderId="2" xfId="0" applyNumberFormat="1" applyFont="1" applyFill="1" applyBorder="1" applyAlignment="1">
      <alignment horizontal="center" vertical="center"/>
    </xf>
    <xf numFmtId="0" fontId="32" fillId="3" borderId="2" xfId="0" applyFont="1" applyFill="1" applyBorder="1" applyAlignment="1">
      <alignment horizontal="center" vertical="center"/>
    </xf>
    <xf numFmtId="3" fontId="32" fillId="0" borderId="2" xfId="0" applyNumberFormat="1" applyFont="1" applyFill="1" applyBorder="1" applyAlignment="1">
      <alignment horizontal="center" vertical="center"/>
    </xf>
    <xf numFmtId="0" fontId="33" fillId="0" borderId="2" xfId="0" applyFont="1" applyFill="1" applyBorder="1" applyAlignment="1">
      <alignment horizontal="left" vertical="top" wrapText="1"/>
    </xf>
    <xf numFmtId="3" fontId="32" fillId="3" borderId="13" xfId="0" applyNumberFormat="1" applyFont="1" applyFill="1" applyBorder="1" applyAlignment="1">
      <alignment horizontal="center" vertical="center"/>
    </xf>
    <xf numFmtId="0" fontId="0" fillId="3" borderId="0" xfId="0" applyFill="1"/>
    <xf numFmtId="0" fontId="28" fillId="0" borderId="0" xfId="20" applyFont="1" applyFill="1" applyAlignment="1">
      <alignment horizontal="right"/>
    </xf>
    <xf numFmtId="0" fontId="13" fillId="0" borderId="2" xfId="20" applyFont="1" applyFill="1" applyBorder="1"/>
    <xf numFmtId="0" fontId="26" fillId="3" borderId="1" xfId="0" applyFont="1" applyFill="1" applyBorder="1" applyAlignment="1">
      <alignment vertical="center" textRotation="90" wrapText="1"/>
    </xf>
    <xf numFmtId="0" fontId="26" fillId="3" borderId="2" xfId="0" applyFont="1" applyFill="1" applyBorder="1" applyAlignment="1">
      <alignment horizontal="center" vertical="center"/>
    </xf>
    <xf numFmtId="0" fontId="25" fillId="3" borderId="5" xfId="0" applyFont="1" applyFill="1" applyBorder="1" applyAlignment="1">
      <alignment horizontal="center" vertical="center" wrapText="1"/>
    </xf>
    <xf numFmtId="0" fontId="13" fillId="3" borderId="0" xfId="18" applyFont="1" applyFill="1"/>
    <xf numFmtId="1" fontId="13" fillId="3" borderId="5" xfId="18" applyNumberFormat="1" applyFont="1" applyFill="1" applyBorder="1" applyAlignment="1">
      <alignment horizontal="center" vertical="center" wrapText="1"/>
    </xf>
    <xf numFmtId="0" fontId="13" fillId="3" borderId="5" xfId="18" applyFont="1" applyFill="1" applyBorder="1" applyAlignment="1">
      <alignment horizontal="center" vertical="center" textRotation="90" wrapText="1"/>
    </xf>
    <xf numFmtId="1" fontId="13" fillId="3" borderId="2" xfId="18" applyNumberFormat="1" applyFont="1" applyFill="1" applyBorder="1" applyAlignment="1">
      <alignment horizontal="center" vertical="center" wrapText="1"/>
    </xf>
    <xf numFmtId="0" fontId="13" fillId="3" borderId="5" xfId="18" applyFont="1" applyFill="1" applyBorder="1" applyAlignment="1">
      <alignment horizontal="center" vertical="center" wrapText="1"/>
    </xf>
    <xf numFmtId="3" fontId="13" fillId="3" borderId="2" xfId="18" applyNumberFormat="1" applyFont="1" applyFill="1" applyBorder="1" applyAlignment="1">
      <alignment horizontal="center" vertical="center" wrapText="1"/>
    </xf>
    <xf numFmtId="3" fontId="14" fillId="3" borderId="2" xfId="18" applyNumberFormat="1" applyFont="1" applyFill="1" applyBorder="1" applyAlignment="1">
      <alignment horizontal="center" vertical="center" wrapText="1"/>
    </xf>
    <xf numFmtId="0" fontId="13" fillId="3" borderId="2" xfId="18" applyFont="1" applyFill="1" applyBorder="1" applyAlignment="1">
      <alignment horizontal="center" vertical="center"/>
    </xf>
    <xf numFmtId="3" fontId="14" fillId="3" borderId="2" xfId="18" applyNumberFormat="1" applyFont="1" applyFill="1" applyBorder="1" applyAlignment="1">
      <alignment horizontal="center" vertical="center"/>
    </xf>
    <xf numFmtId="1" fontId="13" fillId="3" borderId="0" xfId="18" applyNumberFormat="1" applyFont="1" applyFill="1"/>
    <xf numFmtId="3" fontId="14" fillId="3" borderId="1" xfId="18" applyNumberFormat="1" applyFont="1" applyFill="1" applyBorder="1" applyAlignment="1">
      <alignment horizontal="center" vertical="center"/>
    </xf>
    <xf numFmtId="0" fontId="13" fillId="3" borderId="2" xfId="18" applyFont="1" applyFill="1" applyBorder="1" applyAlignment="1">
      <alignment horizontal="center" vertical="center" textRotation="90" wrapText="1"/>
    </xf>
    <xf numFmtId="3" fontId="13" fillId="3" borderId="2" xfId="18" applyNumberFormat="1" applyFont="1" applyFill="1" applyBorder="1" applyAlignment="1">
      <alignment horizontal="left" vertical="top" wrapText="1"/>
    </xf>
    <xf numFmtId="0" fontId="27" fillId="3" borderId="0" xfId="18" applyFont="1" applyFill="1"/>
    <xf numFmtId="3" fontId="27" fillId="3" borderId="0" xfId="18" applyNumberFormat="1" applyFont="1" applyFill="1"/>
    <xf numFmtId="0" fontId="0" fillId="0" borderId="0" xfId="0" applyFill="1"/>
    <xf numFmtId="0" fontId="13" fillId="0" borderId="5" xfId="20" applyFont="1" applyFill="1" applyBorder="1" applyAlignment="1">
      <alignment horizontal="center" vertical="center" wrapText="1"/>
    </xf>
    <xf numFmtId="0" fontId="13" fillId="0" borderId="2" xfId="20" applyFont="1" applyFill="1" applyBorder="1" applyAlignment="1">
      <alignment horizontal="center" vertical="center" wrapText="1"/>
    </xf>
    <xf numFmtId="0" fontId="13" fillId="0" borderId="17" xfId="20" applyFont="1" applyFill="1" applyBorder="1" applyAlignment="1">
      <alignment horizontal="center" vertical="center" wrapText="1"/>
    </xf>
    <xf numFmtId="0" fontId="13" fillId="0" borderId="4" xfId="20" applyFont="1" applyFill="1" applyBorder="1" applyAlignment="1">
      <alignment horizontal="center" vertical="center"/>
    </xf>
    <xf numFmtId="0" fontId="13" fillId="0" borderId="22" xfId="20" applyFont="1" applyFill="1" applyBorder="1" applyAlignment="1">
      <alignment horizontal="center" vertical="center" wrapText="1"/>
    </xf>
    <xf numFmtId="0" fontId="37" fillId="0" borderId="22" xfId="20" applyFont="1" applyFill="1" applyBorder="1" applyAlignment="1">
      <alignment horizontal="center" vertical="center"/>
    </xf>
    <xf numFmtId="0" fontId="38" fillId="0" borderId="22" xfId="0" applyFont="1" applyFill="1" applyBorder="1" applyAlignment="1">
      <alignment horizontal="center" vertical="center"/>
    </xf>
    <xf numFmtId="0" fontId="38" fillId="0" borderId="27" xfId="0" applyFont="1" applyFill="1" applyBorder="1" applyAlignment="1">
      <alignment horizontal="center" vertical="center"/>
    </xf>
    <xf numFmtId="1" fontId="30" fillId="0" borderId="4" xfId="32" applyNumberFormat="1" applyFont="1" applyFill="1" applyBorder="1" applyAlignment="1">
      <alignment horizontal="center" vertical="center"/>
    </xf>
    <xf numFmtId="1" fontId="30" fillId="0" borderId="2" xfId="32" applyNumberFormat="1" applyFont="1" applyFill="1" applyBorder="1" applyAlignment="1">
      <alignment horizontal="center" vertical="center"/>
    </xf>
    <xf numFmtId="1" fontId="30" fillId="0" borderId="7" xfId="32" applyNumberFormat="1" applyFont="1" applyFill="1" applyBorder="1" applyAlignment="1">
      <alignment horizontal="center" vertical="center"/>
    </xf>
    <xf numFmtId="1" fontId="30" fillId="3" borderId="2" xfId="32" applyNumberFormat="1" applyFont="1" applyFill="1" applyBorder="1" applyAlignment="1">
      <alignment horizontal="center" vertical="center"/>
    </xf>
    <xf numFmtId="1" fontId="30" fillId="3" borderId="4" xfId="32" applyNumberFormat="1" applyFont="1" applyFill="1" applyBorder="1" applyAlignment="1">
      <alignment horizontal="center" vertical="center"/>
    </xf>
    <xf numFmtId="1" fontId="30" fillId="0" borderId="17" xfId="32" applyNumberFormat="1" applyFont="1" applyFill="1" applyBorder="1" applyAlignment="1">
      <alignment horizontal="center" vertical="center"/>
    </xf>
    <xf numFmtId="1" fontId="36" fillId="0" borderId="2" xfId="0" applyNumberFormat="1" applyFont="1" applyFill="1" applyBorder="1" applyAlignment="1">
      <alignment horizontal="center" vertical="center"/>
    </xf>
    <xf numFmtId="1" fontId="36" fillId="0" borderId="7" xfId="0" applyNumberFormat="1" applyFont="1" applyFill="1" applyBorder="1" applyAlignment="1">
      <alignment horizontal="center" vertical="center"/>
    </xf>
    <xf numFmtId="1" fontId="36" fillId="0" borderId="4" xfId="0" applyNumberFormat="1" applyFont="1" applyFill="1" applyBorder="1" applyAlignment="1">
      <alignment horizontal="center" vertical="center"/>
    </xf>
    <xf numFmtId="1" fontId="30" fillId="0" borderId="25" xfId="32" applyNumberFormat="1" applyFont="1" applyFill="1" applyBorder="1" applyAlignment="1">
      <alignment horizontal="center" vertical="center"/>
    </xf>
    <xf numFmtId="1" fontId="36" fillId="0" borderId="20" xfId="0" applyNumberFormat="1" applyFont="1" applyFill="1" applyBorder="1" applyAlignment="1">
      <alignment horizontal="center" vertical="center"/>
    </xf>
    <xf numFmtId="1" fontId="30" fillId="0" borderId="20" xfId="32" applyNumberFormat="1" applyFont="1" applyFill="1" applyBorder="1" applyAlignment="1">
      <alignment horizontal="center" vertical="center"/>
    </xf>
    <xf numFmtId="1" fontId="36" fillId="0" borderId="28" xfId="0" applyNumberFormat="1" applyFont="1" applyFill="1" applyBorder="1" applyAlignment="1">
      <alignment horizontal="center" vertical="center"/>
    </xf>
    <xf numFmtId="1" fontId="36" fillId="0" borderId="25" xfId="0" applyNumberFormat="1" applyFont="1" applyFill="1" applyBorder="1" applyAlignment="1">
      <alignment horizontal="center" vertical="center"/>
    </xf>
    <xf numFmtId="1" fontId="30" fillId="0" borderId="19" xfId="32" applyNumberFormat="1" applyFont="1" applyFill="1" applyBorder="1" applyAlignment="1">
      <alignment horizontal="center" vertical="center"/>
    </xf>
    <xf numFmtId="0" fontId="2" fillId="0" borderId="0" xfId="56"/>
    <xf numFmtId="3" fontId="13" fillId="0" borderId="2" xfId="20" applyNumberFormat="1" applyFont="1" applyFill="1" applyBorder="1" applyAlignment="1">
      <alignment horizontal="center" vertical="center"/>
    </xf>
    <xf numFmtId="1" fontId="13" fillId="0" borderId="2" xfId="20" applyNumberFormat="1" applyFont="1" applyFill="1" applyBorder="1" applyAlignment="1">
      <alignment horizontal="center" vertical="center"/>
    </xf>
    <xf numFmtId="164" fontId="13" fillId="0" borderId="2" xfId="20" applyNumberFormat="1" applyFont="1" applyFill="1" applyBorder="1" applyAlignment="1" applyProtection="1">
      <alignment horizontal="center" vertical="center" shrinkToFit="1"/>
      <protection locked="0"/>
    </xf>
    <xf numFmtId="164" fontId="24" fillId="0" borderId="2" xfId="20" applyNumberFormat="1" applyFont="1" applyFill="1" applyBorder="1" applyAlignment="1" applyProtection="1">
      <alignment horizontal="center" vertical="center" shrinkToFit="1"/>
      <protection locked="0"/>
    </xf>
    <xf numFmtId="0" fontId="13" fillId="0" borderId="2" xfId="20" applyFont="1" applyFill="1" applyBorder="1" applyAlignment="1">
      <alignment horizontal="center" vertical="center"/>
    </xf>
    <xf numFmtId="3" fontId="13" fillId="0" borderId="1" xfId="20" applyNumberFormat="1" applyFont="1" applyFill="1" applyBorder="1" applyAlignment="1">
      <alignment horizontal="center" vertical="center"/>
    </xf>
    <xf numFmtId="0" fontId="24" fillId="0" borderId="2" xfId="57" applyFont="1" applyFill="1" applyBorder="1" applyAlignment="1">
      <alignment horizontal="center" vertical="center"/>
    </xf>
    <xf numFmtId="3" fontId="13" fillId="0" borderId="5" xfId="20" applyNumberFormat="1" applyFont="1" applyFill="1" applyBorder="1" applyAlignment="1">
      <alignment horizontal="center" vertical="center"/>
    </xf>
    <xf numFmtId="0" fontId="13" fillId="0" borderId="0" xfId="20" applyFont="1" applyFill="1" applyAlignment="1">
      <alignment horizontal="center" vertical="center"/>
    </xf>
    <xf numFmtId="1" fontId="13" fillId="0" borderId="0" xfId="2" applyNumberFormat="1" applyFont="1" applyFill="1" applyBorder="1" applyAlignment="1">
      <alignment horizontal="center" vertical="center" wrapText="1"/>
    </xf>
    <xf numFmtId="0" fontId="13" fillId="0" borderId="2" xfId="20" applyFont="1" applyFill="1" applyBorder="1" applyAlignment="1">
      <alignment horizontal="center" vertical="top"/>
    </xf>
    <xf numFmtId="0" fontId="13" fillId="0" borderId="2" xfId="20" applyFont="1" applyFill="1" applyBorder="1" applyAlignment="1">
      <alignment horizontal="left" vertical="top" wrapText="1"/>
    </xf>
    <xf numFmtId="0" fontId="30" fillId="0" borderId="2" xfId="20" applyFont="1" applyFill="1" applyBorder="1" applyAlignment="1">
      <alignment horizontal="center" vertical="center"/>
    </xf>
    <xf numFmtId="169" fontId="14" fillId="0" borderId="2" xfId="32" applyNumberFormat="1" applyFont="1" applyFill="1" applyBorder="1" applyAlignment="1">
      <alignment horizontal="center" vertical="center"/>
    </xf>
    <xf numFmtId="1" fontId="13" fillId="0" borderId="2" xfId="2" applyNumberFormat="1" applyFont="1" applyFill="1" applyBorder="1" applyAlignment="1">
      <alignment horizontal="center" vertical="center" wrapText="1"/>
    </xf>
    <xf numFmtId="169" fontId="13" fillId="0" borderId="2" xfId="32" applyNumberFormat="1" applyFont="1" applyFill="1" applyBorder="1" applyAlignment="1">
      <alignment horizontal="center" vertical="center"/>
    </xf>
    <xf numFmtId="0" fontId="14" fillId="0" borderId="2" xfId="20" applyFont="1" applyFill="1" applyBorder="1" applyAlignment="1">
      <alignment horizontal="center" vertical="center"/>
    </xf>
    <xf numFmtId="0" fontId="13" fillId="0" borderId="0" xfId="20" applyFont="1" applyFill="1"/>
    <xf numFmtId="0" fontId="13" fillId="0" borderId="2" xfId="20" applyFont="1" applyFill="1" applyBorder="1" applyAlignment="1">
      <alignment vertical="top"/>
    </xf>
    <xf numFmtId="0" fontId="13" fillId="0" borderId="5" xfId="20" applyFont="1" applyFill="1" applyBorder="1" applyAlignment="1">
      <alignment horizontal="center" vertical="center"/>
    </xf>
    <xf numFmtId="0" fontId="14" fillId="0" borderId="2" xfId="20" applyFont="1" applyFill="1" applyBorder="1" applyAlignment="1">
      <alignment horizontal="center" vertical="top"/>
    </xf>
    <xf numFmtId="0" fontId="14" fillId="0" borderId="2" xfId="20" applyFont="1" applyFill="1" applyBorder="1" applyAlignment="1">
      <alignment horizontal="left" vertical="top" wrapText="1"/>
    </xf>
    <xf numFmtId="0" fontId="14" fillId="0" borderId="2" xfId="20" applyFont="1" applyFill="1" applyBorder="1" applyAlignment="1">
      <alignment horizontal="center" vertical="center" wrapText="1"/>
    </xf>
    <xf numFmtId="168" fontId="13" fillId="0" borderId="2" xfId="32" applyNumberFormat="1" applyFont="1" applyFill="1" applyBorder="1" applyAlignment="1">
      <alignment horizontal="center" vertical="center"/>
    </xf>
    <xf numFmtId="1" fontId="24" fillId="0" borderId="2" xfId="20" applyNumberFormat="1" applyFont="1" applyFill="1" applyBorder="1" applyAlignment="1">
      <alignment horizontal="center" vertical="center"/>
    </xf>
    <xf numFmtId="169" fontId="26" fillId="0" borderId="0" xfId="20" applyNumberFormat="1" applyFont="1" applyFill="1" applyAlignment="1">
      <alignment vertical="center"/>
    </xf>
    <xf numFmtId="170" fontId="26" fillId="0" borderId="0" xfId="20" applyNumberFormat="1" applyFont="1" applyFill="1" applyAlignment="1">
      <alignment vertical="center"/>
    </xf>
    <xf numFmtId="3" fontId="14" fillId="0" borderId="2" xfId="20" applyNumberFormat="1" applyFont="1" applyFill="1" applyBorder="1" applyAlignment="1">
      <alignment horizontal="center" vertical="center"/>
    </xf>
    <xf numFmtId="0" fontId="13" fillId="0" borderId="2" xfId="18" applyFont="1" applyFill="1" applyBorder="1" applyAlignment="1">
      <alignment horizontal="center" vertical="center" wrapText="1"/>
    </xf>
    <xf numFmtId="4" fontId="32" fillId="0" borderId="2" xfId="7" applyNumberFormat="1" applyFont="1" applyFill="1" applyBorder="1" applyAlignment="1">
      <alignment horizontal="center" vertical="top" wrapText="1"/>
    </xf>
    <xf numFmtId="0" fontId="32" fillId="3" borderId="0" xfId="23" applyFont="1" applyFill="1" applyBorder="1" applyAlignment="1">
      <alignment horizontal="center" vertical="top"/>
    </xf>
    <xf numFmtId="4" fontId="32" fillId="3" borderId="0" xfId="23" applyNumberFormat="1" applyFont="1" applyFill="1" applyBorder="1" applyAlignment="1">
      <alignment horizontal="center" vertical="top"/>
    </xf>
    <xf numFmtId="4" fontId="32" fillId="4" borderId="2" xfId="23" applyNumberFormat="1" applyFont="1" applyFill="1" applyBorder="1" applyAlignment="1">
      <alignment horizontal="center" vertical="top"/>
    </xf>
    <xf numFmtId="4" fontId="33" fillId="0" borderId="2" xfId="7" applyNumberFormat="1" applyFont="1" applyFill="1" applyBorder="1" applyAlignment="1">
      <alignment horizontal="center" vertical="top"/>
    </xf>
    <xf numFmtId="3" fontId="32" fillId="0" borderId="2" xfId="23" applyNumberFormat="1" applyFont="1" applyFill="1" applyBorder="1" applyAlignment="1">
      <alignment horizontal="center" vertical="top" wrapText="1"/>
    </xf>
    <xf numFmtId="4" fontId="33" fillId="0" borderId="2" xfId="23" applyNumberFormat="1" applyFont="1" applyFill="1" applyBorder="1" applyAlignment="1">
      <alignment horizontal="center" vertical="top"/>
    </xf>
    <xf numFmtId="4" fontId="33" fillId="5" borderId="2" xfId="7" applyNumberFormat="1" applyFont="1" applyFill="1" applyBorder="1" applyAlignment="1">
      <alignment horizontal="center" vertical="top"/>
    </xf>
    <xf numFmtId="4" fontId="32" fillId="0" borderId="2" xfId="23" applyNumberFormat="1" applyFont="1" applyBorder="1" applyAlignment="1">
      <alignment horizontal="center" vertical="top"/>
    </xf>
    <xf numFmtId="3" fontId="33" fillId="0" borderId="2" xfId="23" applyNumberFormat="1" applyFont="1" applyFill="1" applyBorder="1" applyAlignment="1">
      <alignment horizontal="center" vertical="top" wrapText="1"/>
    </xf>
    <xf numFmtId="4" fontId="33" fillId="0" borderId="2" xfId="7" applyNumberFormat="1" applyFont="1" applyFill="1" applyBorder="1" applyAlignment="1">
      <alignment horizontal="center" vertical="top" wrapText="1"/>
    </xf>
    <xf numFmtId="4" fontId="32" fillId="0" borderId="0" xfId="23" applyNumberFormat="1" applyFont="1" applyAlignment="1">
      <alignment horizontal="center" vertical="top"/>
    </xf>
    <xf numFmtId="4" fontId="39" fillId="0" borderId="2" xfId="23" applyNumberFormat="1" applyFont="1" applyFill="1" applyBorder="1" applyAlignment="1">
      <alignment horizontal="center" vertical="top"/>
    </xf>
    <xf numFmtId="0" fontId="32" fillId="0" borderId="2" xfId="23" applyFont="1" applyFill="1" applyBorder="1" applyAlignment="1">
      <alignment horizontal="left" vertical="top" wrapText="1"/>
    </xf>
    <xf numFmtId="4" fontId="32" fillId="0" borderId="2" xfId="23" applyNumberFormat="1" applyFont="1" applyFill="1" applyBorder="1" applyAlignment="1">
      <alignment horizontal="center" vertical="top" wrapText="1"/>
    </xf>
    <xf numFmtId="0" fontId="32" fillId="0" borderId="2" xfId="23" applyFont="1" applyFill="1" applyBorder="1" applyAlignment="1">
      <alignment horizontal="center" vertical="top" wrapText="1"/>
    </xf>
    <xf numFmtId="0" fontId="40" fillId="0" borderId="2" xfId="23" applyFont="1" applyFill="1" applyBorder="1" applyAlignment="1">
      <alignment horizontal="center" vertical="top"/>
    </xf>
    <xf numFmtId="0" fontId="32" fillId="0" borderId="2" xfId="23" applyFont="1" applyBorder="1" applyAlignment="1">
      <alignment horizontal="left" vertical="top" wrapText="1"/>
    </xf>
    <xf numFmtId="4" fontId="32" fillId="0" borderId="2" xfId="23" applyNumberFormat="1" applyFont="1" applyFill="1" applyBorder="1" applyAlignment="1">
      <alignment horizontal="center" vertical="top"/>
    </xf>
    <xf numFmtId="3" fontId="32" fillId="0" borderId="2" xfId="7" applyNumberFormat="1" applyFont="1" applyFill="1" applyBorder="1" applyAlignment="1">
      <alignment horizontal="center" vertical="top" wrapText="1"/>
    </xf>
    <xf numFmtId="3" fontId="32" fillId="0" borderId="2" xfId="7" applyNumberFormat="1" applyFont="1" applyFill="1" applyBorder="1" applyAlignment="1">
      <alignment horizontal="center" vertical="top"/>
    </xf>
    <xf numFmtId="3" fontId="33" fillId="0" borderId="2" xfId="7" applyNumberFormat="1" applyFont="1" applyFill="1" applyBorder="1" applyAlignment="1">
      <alignment horizontal="center" vertical="top"/>
    </xf>
    <xf numFmtId="165" fontId="39" fillId="0" borderId="2" xfId="23" applyNumberFormat="1" applyFont="1" applyFill="1" applyBorder="1" applyAlignment="1">
      <alignment horizontal="center" vertical="top"/>
    </xf>
    <xf numFmtId="3" fontId="39" fillId="0" borderId="2" xfId="23" applyNumberFormat="1" applyFont="1" applyFill="1" applyBorder="1" applyAlignment="1">
      <alignment horizontal="center" vertical="top"/>
    </xf>
    <xf numFmtId="3" fontId="33" fillId="0" borderId="2" xfId="7" applyNumberFormat="1" applyFont="1" applyFill="1" applyBorder="1" applyAlignment="1">
      <alignment horizontal="center" vertical="top" wrapText="1"/>
    </xf>
    <xf numFmtId="3" fontId="26" fillId="0" borderId="2" xfId="7" applyNumberFormat="1" applyFont="1" applyFill="1" applyBorder="1" applyAlignment="1">
      <alignment horizontal="center" vertical="top"/>
    </xf>
    <xf numFmtId="3" fontId="32" fillId="0" borderId="2" xfId="23" applyNumberFormat="1" applyFont="1" applyFill="1" applyBorder="1" applyAlignment="1">
      <alignment horizontal="center" vertical="top"/>
    </xf>
    <xf numFmtId="3" fontId="33" fillId="3" borderId="2" xfId="23" applyNumberFormat="1" applyFont="1" applyFill="1" applyBorder="1" applyAlignment="1">
      <alignment horizontal="center" vertical="top"/>
    </xf>
    <xf numFmtId="3" fontId="33" fillId="0" borderId="2" xfId="23" applyNumberFormat="1" applyFont="1" applyFill="1" applyBorder="1" applyAlignment="1">
      <alignment horizontal="center" vertical="top"/>
    </xf>
    <xf numFmtId="3" fontId="33" fillId="5" borderId="2" xfId="7" applyNumberFormat="1" applyFont="1" applyFill="1" applyBorder="1" applyAlignment="1">
      <alignment horizontal="center" vertical="top"/>
    </xf>
    <xf numFmtId="0" fontId="40" fillId="0" borderId="2" xfId="23" applyFont="1" applyBorder="1" applyAlignment="1">
      <alignment horizontal="left" vertical="top" wrapText="1"/>
    </xf>
    <xf numFmtId="4" fontId="32" fillId="3" borderId="2" xfId="23" applyNumberFormat="1" applyFont="1" applyFill="1" applyBorder="1" applyAlignment="1">
      <alignment horizontal="center" vertical="top" wrapText="1"/>
    </xf>
    <xf numFmtId="0" fontId="32" fillId="0" borderId="1" xfId="23" applyFont="1" applyFill="1" applyBorder="1" applyAlignment="1">
      <alignment horizontal="center" vertical="top" wrapText="1"/>
    </xf>
    <xf numFmtId="4" fontId="34" fillId="0" borderId="2" xfId="23" applyNumberFormat="1" applyFont="1" applyBorder="1" applyAlignment="1">
      <alignment horizontal="center" vertical="top" wrapText="1"/>
    </xf>
    <xf numFmtId="0" fontId="32" fillId="3" borderId="2" xfId="23" applyFont="1" applyFill="1" applyBorder="1" applyAlignment="1">
      <alignment vertical="top" wrapText="1"/>
    </xf>
    <xf numFmtId="0" fontId="32" fillId="0" borderId="2" xfId="23" applyFont="1" applyBorder="1" applyAlignment="1">
      <alignment horizontal="center" vertical="top" wrapText="1"/>
    </xf>
    <xf numFmtId="4" fontId="33" fillId="3" borderId="2" xfId="23" applyNumberFormat="1" applyFont="1" applyFill="1" applyBorder="1" applyAlignment="1">
      <alignment horizontal="center" vertical="top"/>
    </xf>
    <xf numFmtId="4" fontId="32" fillId="0" borderId="2" xfId="7" applyNumberFormat="1" applyFont="1" applyFill="1" applyBorder="1" applyAlignment="1">
      <alignment horizontal="center" vertical="top"/>
    </xf>
    <xf numFmtId="4" fontId="32" fillId="0" borderId="2" xfId="23" applyNumberFormat="1" applyFont="1" applyBorder="1" applyAlignment="1">
      <alignment horizontal="center" vertical="top" wrapText="1"/>
    </xf>
    <xf numFmtId="0" fontId="47" fillId="0" borderId="2" xfId="23" applyFont="1" applyBorder="1" applyAlignment="1">
      <alignment horizontal="center" vertical="top" wrapText="1"/>
    </xf>
    <xf numFmtId="4" fontId="26" fillId="0" borderId="2" xfId="7" applyNumberFormat="1" applyFont="1" applyFill="1" applyBorder="1" applyAlignment="1">
      <alignment horizontal="center" vertical="top"/>
    </xf>
    <xf numFmtId="4" fontId="26" fillId="0" borderId="2" xfId="23" applyNumberFormat="1" applyFont="1" applyBorder="1" applyAlignment="1">
      <alignment horizontal="center" vertical="top"/>
    </xf>
    <xf numFmtId="165" fontId="32" fillId="0" borderId="2" xfId="23" applyNumberFormat="1" applyFont="1" applyFill="1" applyBorder="1" applyAlignment="1">
      <alignment horizontal="center" vertical="top"/>
    </xf>
    <xf numFmtId="165" fontId="33" fillId="0" borderId="2" xfId="23" applyNumberFormat="1" applyFont="1" applyFill="1" applyBorder="1" applyAlignment="1">
      <alignment horizontal="center" vertical="top"/>
    </xf>
    <xf numFmtId="172" fontId="32" fillId="0" borderId="0" xfId="23" applyNumberFormat="1" applyFont="1" applyFill="1" applyAlignment="1">
      <alignment horizontal="center" vertical="top"/>
    </xf>
    <xf numFmtId="2" fontId="32" fillId="0" borderId="0" xfId="23" applyNumberFormat="1" applyFont="1" applyFill="1" applyAlignment="1">
      <alignment horizontal="center" vertical="top"/>
    </xf>
    <xf numFmtId="173" fontId="32" fillId="0" borderId="2" xfId="23" applyNumberFormat="1" applyFont="1" applyFill="1" applyBorder="1" applyAlignment="1">
      <alignment horizontal="center" vertical="top"/>
    </xf>
    <xf numFmtId="0" fontId="32" fillId="0" borderId="2" xfId="23" applyFont="1" applyBorder="1" applyAlignment="1">
      <alignment horizontal="center" vertical="top"/>
    </xf>
    <xf numFmtId="171" fontId="32" fillId="3" borderId="2" xfId="23" applyNumberFormat="1" applyFont="1" applyFill="1" applyBorder="1" applyAlignment="1">
      <alignment horizontal="center" vertical="top" wrapText="1"/>
    </xf>
    <xf numFmtId="2" fontId="32" fillId="3" borderId="2" xfId="23" applyNumberFormat="1" applyFont="1" applyFill="1" applyBorder="1" applyAlignment="1">
      <alignment horizontal="center" vertical="top"/>
    </xf>
    <xf numFmtId="0" fontId="46" fillId="0" borderId="2" xfId="23" applyFont="1" applyFill="1" applyBorder="1" applyAlignment="1">
      <alignment horizontal="left" vertical="top" wrapText="1"/>
    </xf>
    <xf numFmtId="4" fontId="46" fillId="0" borderId="2" xfId="23" applyNumberFormat="1" applyFont="1" applyBorder="1" applyAlignment="1">
      <alignment horizontal="center" vertical="top"/>
    </xf>
    <xf numFmtId="171" fontId="46" fillId="3" borderId="2" xfId="23" applyNumberFormat="1" applyFont="1" applyFill="1" applyBorder="1" applyAlignment="1">
      <alignment horizontal="center" vertical="top" wrapText="1"/>
    </xf>
    <xf numFmtId="4" fontId="46" fillId="3" borderId="2" xfId="23" applyNumberFormat="1" applyFont="1" applyFill="1" applyBorder="1" applyAlignment="1">
      <alignment horizontal="center" vertical="top" wrapText="1"/>
    </xf>
    <xf numFmtId="4" fontId="46" fillId="3" borderId="1" xfId="23" applyNumberFormat="1" applyFont="1" applyFill="1" applyBorder="1" applyAlignment="1">
      <alignment horizontal="center" vertical="top" wrapText="1"/>
    </xf>
    <xf numFmtId="171" fontId="46" fillId="3" borderId="1" xfId="23" applyNumberFormat="1" applyFont="1" applyFill="1" applyBorder="1" applyAlignment="1">
      <alignment horizontal="center" vertical="top" wrapText="1"/>
    </xf>
    <xf numFmtId="171" fontId="46" fillId="3" borderId="1" xfId="7" applyNumberFormat="1" applyFont="1" applyFill="1" applyBorder="1" applyAlignment="1">
      <alignment horizontal="center" vertical="top" wrapText="1"/>
    </xf>
    <xf numFmtId="4" fontId="32" fillId="0" borderId="4" xfId="23" applyNumberFormat="1" applyFont="1" applyFill="1" applyBorder="1" applyAlignment="1">
      <alignment horizontal="center" vertical="top" wrapText="1"/>
    </xf>
    <xf numFmtId="0" fontId="47" fillId="0" borderId="2" xfId="23" applyFont="1" applyBorder="1" applyAlignment="1">
      <alignment horizontal="left" vertical="top" wrapText="1"/>
    </xf>
    <xf numFmtId="0" fontId="32" fillId="3" borderId="1" xfId="23" applyFont="1" applyFill="1" applyBorder="1" applyAlignment="1">
      <alignment horizontal="center" vertical="top" wrapText="1"/>
    </xf>
    <xf numFmtId="0" fontId="32" fillId="3" borderId="2" xfId="23" applyFont="1" applyFill="1" applyBorder="1" applyAlignment="1">
      <alignment horizontal="left" vertical="top" wrapText="1"/>
    </xf>
    <xf numFmtId="0" fontId="32" fillId="3" borderId="2" xfId="23" applyFont="1" applyFill="1" applyBorder="1" applyAlignment="1">
      <alignment horizontal="center" vertical="top" wrapText="1"/>
    </xf>
    <xf numFmtId="0" fontId="32" fillId="6" borderId="2" xfId="23" applyFont="1" applyFill="1" applyBorder="1" applyAlignment="1">
      <alignment horizontal="center" vertical="top" wrapText="1"/>
    </xf>
    <xf numFmtId="4" fontId="32" fillId="3" borderId="2" xfId="23" applyNumberFormat="1" applyFont="1" applyFill="1" applyBorder="1" applyAlignment="1">
      <alignment horizontal="center" vertical="top"/>
    </xf>
    <xf numFmtId="0" fontId="32" fillId="3" borderId="2" xfId="23" applyFont="1" applyFill="1" applyBorder="1" applyAlignment="1">
      <alignment horizontal="center" vertical="top"/>
    </xf>
    <xf numFmtId="0" fontId="32" fillId="3" borderId="1" xfId="23" applyFont="1" applyFill="1" applyBorder="1" applyAlignment="1">
      <alignment horizontal="center" vertical="top"/>
    </xf>
    <xf numFmtId="3" fontId="32" fillId="0" borderId="0" xfId="7" applyNumberFormat="1" applyFont="1" applyFill="1" applyBorder="1" applyAlignment="1">
      <alignment horizontal="center" vertical="top"/>
    </xf>
    <xf numFmtId="4" fontId="44" fillId="0" borderId="2" xfId="58" applyNumberFormat="1" applyFont="1" applyBorder="1" applyAlignment="1">
      <alignment horizontal="center" vertical="top" wrapText="1"/>
    </xf>
    <xf numFmtId="0" fontId="34" fillId="0" borderId="2" xfId="58" applyFont="1" applyBorder="1" applyAlignment="1">
      <alignment horizontal="center" vertical="top" wrapText="1"/>
    </xf>
    <xf numFmtId="0" fontId="32" fillId="0" borderId="2" xfId="23" applyFont="1" applyFill="1" applyBorder="1" applyAlignment="1">
      <alignment horizontal="left" vertical="top"/>
    </xf>
    <xf numFmtId="0" fontId="32" fillId="3" borderId="0" xfId="23" applyFont="1" applyFill="1" applyBorder="1" applyAlignment="1">
      <alignment horizontal="left" vertical="top" wrapText="1"/>
    </xf>
    <xf numFmtId="4" fontId="32" fillId="0" borderId="2" xfId="23" applyNumberFormat="1" applyFont="1" applyFill="1" applyBorder="1" applyAlignment="1">
      <alignment horizontal="left" vertical="top" wrapText="1"/>
    </xf>
    <xf numFmtId="0" fontId="32" fillId="3" borderId="0" xfId="23" applyFont="1" applyFill="1" applyAlignment="1">
      <alignment horizontal="left" vertical="top" wrapText="1"/>
    </xf>
    <xf numFmtId="0" fontId="32" fillId="3" borderId="0" xfId="23" applyFont="1" applyFill="1" applyBorder="1" applyAlignment="1">
      <alignment horizontal="left" vertical="top"/>
    </xf>
    <xf numFmtId="0" fontId="40" fillId="0" borderId="2" xfId="23" applyFont="1" applyBorder="1" applyAlignment="1">
      <alignment horizontal="center" vertical="top" wrapText="1"/>
    </xf>
    <xf numFmtId="3" fontId="32" fillId="0" borderId="2" xfId="23" applyNumberFormat="1" applyFont="1" applyBorder="1" applyAlignment="1">
      <alignment horizontal="center" vertical="top"/>
    </xf>
    <xf numFmtId="3" fontId="32" fillId="0" borderId="2" xfId="23" applyNumberFormat="1" applyFont="1" applyBorder="1" applyAlignment="1">
      <alignment horizontal="center" vertical="top" wrapText="1"/>
    </xf>
    <xf numFmtId="0" fontId="33" fillId="3" borderId="2" xfId="23" applyFont="1" applyFill="1" applyBorder="1" applyAlignment="1">
      <alignment horizontal="center" vertical="center" wrapText="1"/>
    </xf>
    <xf numFmtId="3" fontId="32" fillId="3" borderId="2" xfId="23" applyNumberFormat="1" applyFont="1" applyFill="1" applyBorder="1" applyAlignment="1">
      <alignment horizontal="center" vertical="top" wrapText="1"/>
    </xf>
    <xf numFmtId="0" fontId="40" fillId="0" borderId="2" xfId="23" applyFont="1" applyFill="1" applyBorder="1" applyAlignment="1">
      <alignment horizontal="left" vertical="top" wrapText="1"/>
    </xf>
    <xf numFmtId="4" fontId="33" fillId="0" borderId="2" xfId="7" applyNumberFormat="1" applyFont="1" applyFill="1" applyBorder="1" applyAlignment="1">
      <alignment horizontal="center" vertical="center" wrapText="1"/>
    </xf>
    <xf numFmtId="3" fontId="33" fillId="0" borderId="2" xfId="23" applyNumberFormat="1" applyFont="1" applyFill="1" applyBorder="1" applyAlignment="1">
      <alignment horizontal="center" vertical="center" wrapText="1"/>
    </xf>
    <xf numFmtId="4" fontId="26" fillId="0" borderId="2" xfId="23" applyNumberFormat="1" applyFont="1" applyFill="1" applyBorder="1" applyAlignment="1">
      <alignment horizontal="center" vertical="top"/>
    </xf>
    <xf numFmtId="0" fontId="32" fillId="3" borderId="5" xfId="23" applyFont="1" applyFill="1" applyBorder="1" applyAlignment="1">
      <alignment horizontal="left" vertical="top" wrapText="1"/>
    </xf>
    <xf numFmtId="0" fontId="32" fillId="0" borderId="2" xfId="58" applyFont="1" applyBorder="1" applyAlignment="1">
      <alignment horizontal="center" vertical="top" wrapText="1"/>
    </xf>
    <xf numFmtId="0" fontId="34" fillId="0" borderId="2" xfId="58" applyFont="1" applyBorder="1" applyAlignment="1">
      <alignment horizontal="left" vertical="top" wrapText="1"/>
    </xf>
    <xf numFmtId="0" fontId="32" fillId="0" borderId="5" xfId="23" applyFont="1" applyFill="1" applyBorder="1" applyAlignment="1">
      <alignment horizontal="left" vertical="top" wrapText="1"/>
    </xf>
    <xf numFmtId="0" fontId="46" fillId="3" borderId="2" xfId="23" applyFont="1" applyFill="1" applyBorder="1" applyAlignment="1">
      <alignment horizontal="center" vertical="top" wrapText="1"/>
    </xf>
    <xf numFmtId="3" fontId="46" fillId="3" borderId="2" xfId="23" applyNumberFormat="1" applyFont="1" applyFill="1" applyBorder="1" applyAlignment="1">
      <alignment horizontal="center" vertical="top" wrapText="1"/>
    </xf>
    <xf numFmtId="0" fontId="46" fillId="3" borderId="1" xfId="23" applyFont="1" applyFill="1" applyBorder="1" applyAlignment="1">
      <alignment horizontal="left" vertical="top" wrapText="1"/>
    </xf>
    <xf numFmtId="0" fontId="32" fillId="0" borderId="5" xfId="23" applyFont="1" applyFill="1" applyBorder="1" applyAlignment="1">
      <alignment horizontal="center" vertical="top" wrapText="1"/>
    </xf>
    <xf numFmtId="0" fontId="32" fillId="0" borderId="2" xfId="23" applyFont="1" applyFill="1" applyBorder="1" applyAlignment="1">
      <alignment horizontal="center" vertical="top"/>
    </xf>
    <xf numFmtId="0" fontId="46" fillId="3" borderId="2" xfId="23" applyFont="1" applyFill="1" applyBorder="1" applyAlignment="1">
      <alignment horizontal="left" vertical="top" wrapText="1"/>
    </xf>
    <xf numFmtId="0" fontId="46" fillId="0" borderId="2" xfId="23" applyFont="1" applyFill="1" applyBorder="1" applyAlignment="1">
      <alignment horizontal="center" vertical="top" wrapText="1"/>
    </xf>
    <xf numFmtId="172" fontId="32" fillId="0" borderId="2" xfId="23" applyNumberFormat="1" applyFont="1" applyFill="1" applyBorder="1" applyAlignment="1">
      <alignment horizontal="center" vertical="top"/>
    </xf>
    <xf numFmtId="3" fontId="32" fillId="0" borderId="5" xfId="23" applyNumberFormat="1" applyFont="1" applyFill="1" applyBorder="1" applyAlignment="1">
      <alignment horizontal="center" vertical="top"/>
    </xf>
    <xf numFmtId="165" fontId="32" fillId="0" borderId="5" xfId="23" applyNumberFormat="1" applyFont="1" applyFill="1" applyBorder="1" applyAlignment="1">
      <alignment horizontal="center" vertical="top"/>
    </xf>
    <xf numFmtId="0" fontId="32" fillId="0" borderId="1" xfId="23" applyFont="1" applyBorder="1" applyAlignment="1">
      <alignment horizontal="left" vertical="top" wrapText="1"/>
    </xf>
    <xf numFmtId="0" fontId="32" fillId="0" borderId="5" xfId="23" applyFont="1" applyBorder="1" applyAlignment="1">
      <alignment horizontal="left" vertical="top" wrapText="1"/>
    </xf>
    <xf numFmtId="4" fontId="32" fillId="3" borderId="5" xfId="23" applyNumberFormat="1" applyFont="1" applyFill="1" applyBorder="1" applyAlignment="1">
      <alignment horizontal="center" vertical="top" wrapText="1"/>
    </xf>
    <xf numFmtId="0" fontId="32" fillId="3" borderId="0" xfId="23" applyFont="1" applyFill="1" applyBorder="1" applyAlignment="1">
      <alignment vertical="top"/>
    </xf>
    <xf numFmtId="0" fontId="32" fillId="0" borderId="2" xfId="23" applyFont="1" applyBorder="1" applyAlignment="1">
      <alignment vertical="top" wrapText="1"/>
    </xf>
    <xf numFmtId="0" fontId="32" fillId="0" borderId="2" xfId="23" applyFont="1" applyFill="1" applyBorder="1" applyAlignment="1">
      <alignment vertical="top" wrapText="1"/>
    </xf>
    <xf numFmtId="4" fontId="32" fillId="0" borderId="2" xfId="23" applyNumberFormat="1" applyFont="1" applyFill="1" applyBorder="1" applyAlignment="1">
      <alignment vertical="top" wrapText="1"/>
    </xf>
    <xf numFmtId="3" fontId="33" fillId="3" borderId="2" xfId="23" applyNumberFormat="1" applyFont="1" applyFill="1" applyBorder="1" applyAlignment="1">
      <alignment horizontal="center" vertical="center" wrapText="1"/>
    </xf>
    <xf numFmtId="0" fontId="32" fillId="0" borderId="1" xfId="23" applyFont="1" applyBorder="1" applyAlignment="1">
      <alignment vertical="top" wrapText="1"/>
    </xf>
    <xf numFmtId="0" fontId="46" fillId="3" borderId="2" xfId="23" applyFont="1" applyFill="1" applyBorder="1" applyAlignment="1">
      <alignment vertical="top" wrapText="1"/>
    </xf>
    <xf numFmtId="0" fontId="32" fillId="0" borderId="5" xfId="23" applyFont="1" applyFill="1" applyBorder="1" applyAlignment="1">
      <alignment vertical="top" wrapText="1"/>
    </xf>
    <xf numFmtId="0" fontId="40" fillId="0" borderId="2" xfId="23" applyFont="1" applyBorder="1" applyAlignment="1">
      <alignment vertical="top" wrapText="1"/>
    </xf>
    <xf numFmtId="0" fontId="40" fillId="0" borderId="2" xfId="23" applyFont="1" applyFill="1" applyBorder="1" applyAlignment="1">
      <alignment vertical="top" wrapText="1"/>
    </xf>
    <xf numFmtId="3" fontId="42" fillId="0" borderId="2" xfId="23" applyNumberFormat="1" applyFont="1" applyFill="1" applyBorder="1" applyAlignment="1">
      <alignment horizontal="center" vertical="top" wrapText="1"/>
    </xf>
    <xf numFmtId="171" fontId="33" fillId="3" borderId="2" xfId="23" applyNumberFormat="1" applyFont="1" applyFill="1" applyBorder="1" applyAlignment="1">
      <alignment horizontal="center" vertical="top" wrapText="1"/>
    </xf>
    <xf numFmtId="4" fontId="33" fillId="3" borderId="2" xfId="58" applyNumberFormat="1" applyFont="1" applyFill="1" applyBorder="1" applyAlignment="1">
      <alignment horizontal="center" vertical="center" wrapText="1"/>
    </xf>
    <xf numFmtId="4" fontId="33" fillId="0" borderId="2" xfId="23" applyNumberFormat="1" applyFont="1" applyFill="1" applyBorder="1" applyAlignment="1">
      <alignment horizontal="center" vertical="center" wrapText="1"/>
    </xf>
    <xf numFmtId="0" fontId="29" fillId="0" borderId="0" xfId="20" applyFont="1" applyFill="1" applyBorder="1" applyAlignment="1">
      <alignment vertical="top" wrapText="1"/>
    </xf>
    <xf numFmtId="0" fontId="0" fillId="0" borderId="0" xfId="0" applyBorder="1"/>
    <xf numFmtId="0" fontId="32" fillId="3" borderId="2" xfId="23" applyFont="1" applyFill="1" applyBorder="1" applyAlignment="1">
      <alignment horizontal="left" vertical="top" wrapText="1"/>
    </xf>
    <xf numFmtId="0" fontId="13" fillId="0" borderId="5" xfId="20" applyFont="1" applyFill="1" applyBorder="1" applyAlignment="1">
      <alignment horizontal="center" vertical="center" wrapText="1"/>
    </xf>
    <xf numFmtId="0" fontId="13" fillId="0" borderId="2" xfId="20" applyFont="1" applyFill="1" applyBorder="1" applyAlignment="1">
      <alignment horizontal="center" vertical="center" wrapText="1"/>
    </xf>
    <xf numFmtId="0" fontId="24" fillId="0" borderId="2" xfId="0" applyFont="1" applyBorder="1" applyAlignment="1">
      <alignment horizontal="center" vertical="center"/>
    </xf>
    <xf numFmtId="3" fontId="24" fillId="0" borderId="2" xfId="0" applyNumberFormat="1" applyFont="1" applyBorder="1" applyAlignment="1">
      <alignment horizontal="center" vertical="center"/>
    </xf>
    <xf numFmtId="0" fontId="35" fillId="0" borderId="2" xfId="0" applyFont="1" applyBorder="1" applyAlignment="1">
      <alignment horizontal="center" vertical="center"/>
    </xf>
    <xf numFmtId="0" fontId="3" fillId="0" borderId="2" xfId="0" applyFont="1" applyBorder="1" applyAlignment="1">
      <alignment vertical="center"/>
    </xf>
    <xf numFmtId="0" fontId="35" fillId="2" borderId="2" xfId="0" applyFont="1" applyFill="1" applyBorder="1" applyAlignment="1">
      <alignment horizontal="center" vertical="center"/>
    </xf>
    <xf numFmtId="4" fontId="28" fillId="0" borderId="0" xfId="7" applyNumberFormat="1" applyFont="1" applyFill="1" applyBorder="1" applyAlignment="1">
      <alignment horizontal="center" vertical="top"/>
    </xf>
    <xf numFmtId="0" fontId="20" fillId="0" borderId="0" xfId="20" applyFill="1" applyBorder="1"/>
    <xf numFmtId="3" fontId="0" fillId="0" borderId="0" xfId="0" applyNumberFormat="1" applyFill="1"/>
    <xf numFmtId="0" fontId="2" fillId="0" borderId="0" xfId="56" applyFill="1" applyAlignment="1">
      <alignment vertical="top"/>
    </xf>
    <xf numFmtId="0" fontId="0" fillId="0" borderId="0" xfId="0" applyFill="1" applyAlignment="1">
      <alignment vertical="top"/>
    </xf>
    <xf numFmtId="0" fontId="14" fillId="0" borderId="2" xfId="20" applyFont="1" applyFill="1" applyBorder="1" applyAlignment="1">
      <alignment horizontal="left" vertical="top"/>
    </xf>
    <xf numFmtId="0" fontId="28" fillId="0" borderId="0" xfId="20" applyFont="1" applyFill="1" applyAlignment="1">
      <alignment horizontal="right" vertical="top" wrapText="1"/>
    </xf>
    <xf numFmtId="0" fontId="28" fillId="0" borderId="0" xfId="20" applyFont="1" applyFill="1" applyAlignment="1">
      <alignment horizontal="right" vertical="top"/>
    </xf>
    <xf numFmtId="0" fontId="29" fillId="0" borderId="0" xfId="20" applyFont="1" applyFill="1" applyAlignment="1">
      <alignment horizontal="center" vertical="top" wrapText="1"/>
    </xf>
    <xf numFmtId="0" fontId="20" fillId="0" borderId="0" xfId="20" applyFill="1"/>
    <xf numFmtId="0" fontId="20" fillId="0" borderId="6" xfId="20" applyFill="1" applyBorder="1"/>
    <xf numFmtId="0" fontId="13" fillId="0" borderId="1" xfId="20" applyFont="1" applyFill="1" applyBorder="1" applyAlignment="1">
      <alignment horizontal="center" vertical="center" wrapText="1"/>
    </xf>
    <xf numFmtId="0" fontId="13" fillId="0" borderId="13" xfId="20" applyFont="1" applyFill="1" applyBorder="1" applyAlignment="1">
      <alignment horizontal="center" vertical="center" wrapText="1"/>
    </xf>
    <xf numFmtId="0" fontId="13" fillId="0" borderId="5" xfId="20" applyFont="1" applyFill="1" applyBorder="1" applyAlignment="1">
      <alignment horizontal="center" vertical="center" wrapText="1"/>
    </xf>
    <xf numFmtId="0" fontId="13" fillId="0" borderId="2" xfId="20" applyFont="1" applyFill="1" applyBorder="1" applyAlignment="1">
      <alignment horizontal="center" vertical="center" wrapText="1"/>
    </xf>
    <xf numFmtId="0" fontId="13" fillId="0" borderId="7" xfId="20" applyFont="1" applyFill="1" applyBorder="1" applyAlignment="1">
      <alignment horizontal="center" vertical="top"/>
    </xf>
    <xf numFmtId="0" fontId="13" fillId="0" borderId="3" xfId="20" applyFont="1" applyFill="1" applyBorder="1" applyAlignment="1">
      <alignment horizontal="center" vertical="top"/>
    </xf>
    <xf numFmtId="0" fontId="13" fillId="0" borderId="4" xfId="20" applyFont="1" applyFill="1" applyBorder="1" applyAlignment="1">
      <alignment horizontal="center" vertical="top"/>
    </xf>
    <xf numFmtId="0" fontId="13" fillId="0" borderId="2" xfId="20" applyFont="1" applyFill="1" applyBorder="1" applyAlignment="1">
      <alignment horizontal="center" vertical="center" textRotation="90" wrapText="1"/>
    </xf>
    <xf numFmtId="0" fontId="13" fillId="0" borderId="1" xfId="20" applyFont="1" applyFill="1" applyBorder="1" applyAlignment="1">
      <alignment horizontal="center" vertical="center" textRotation="90" wrapText="1"/>
    </xf>
    <xf numFmtId="0" fontId="13" fillId="0" borderId="13" xfId="20" applyFont="1" applyFill="1" applyBorder="1" applyAlignment="1">
      <alignment horizontal="center" vertical="center" textRotation="90" wrapText="1"/>
    </xf>
    <xf numFmtId="0" fontId="13" fillId="0" borderId="5" xfId="20" applyFont="1" applyFill="1" applyBorder="1" applyAlignment="1">
      <alignment horizontal="center" vertical="center" textRotation="90" wrapText="1"/>
    </xf>
    <xf numFmtId="0" fontId="13" fillId="0" borderId="3" xfId="20" applyFont="1" applyFill="1" applyBorder="1" applyAlignment="1">
      <alignment horizontal="center" vertical="center" wrapText="1"/>
    </xf>
    <xf numFmtId="0" fontId="13" fillId="0" borderId="4" xfId="20" applyFont="1" applyFill="1" applyBorder="1" applyAlignment="1">
      <alignment horizontal="center" vertical="center" wrapText="1"/>
    </xf>
    <xf numFmtId="0" fontId="13" fillId="0" borderId="10" xfId="20" applyFont="1" applyFill="1" applyBorder="1" applyAlignment="1">
      <alignment horizontal="center" vertical="center" wrapText="1"/>
    </xf>
    <xf numFmtId="0" fontId="13" fillId="0" borderId="9" xfId="20" applyFont="1" applyFill="1" applyBorder="1" applyAlignment="1">
      <alignment horizontal="center" vertical="center" wrapText="1"/>
    </xf>
    <xf numFmtId="0" fontId="13" fillId="0" borderId="14" xfId="20" applyFont="1" applyFill="1" applyBorder="1" applyAlignment="1">
      <alignment horizontal="center" vertical="center" wrapText="1"/>
    </xf>
    <xf numFmtId="0" fontId="13" fillId="0" borderId="15" xfId="20" applyFont="1" applyFill="1" applyBorder="1" applyAlignment="1">
      <alignment horizontal="center" vertical="center" wrapText="1"/>
    </xf>
    <xf numFmtId="0" fontId="13" fillId="0" borderId="11" xfId="20" applyFont="1" applyFill="1" applyBorder="1" applyAlignment="1">
      <alignment horizontal="center" vertical="center" wrapText="1"/>
    </xf>
    <xf numFmtId="0" fontId="13" fillId="0" borderId="12" xfId="20" applyFont="1" applyFill="1" applyBorder="1" applyAlignment="1">
      <alignment horizontal="center" vertical="center" wrapText="1"/>
    </xf>
    <xf numFmtId="0" fontId="29" fillId="0" borderId="0" xfId="20" applyFont="1" applyFill="1" applyBorder="1" applyAlignment="1">
      <alignment horizontal="center" vertical="center" wrapText="1"/>
    </xf>
    <xf numFmtId="0" fontId="25" fillId="0" borderId="6" xfId="18" applyFont="1" applyFill="1" applyBorder="1" applyAlignment="1">
      <alignment horizontal="center" vertical="top" wrapText="1"/>
    </xf>
    <xf numFmtId="0" fontId="13" fillId="0" borderId="2" xfId="18" applyFont="1" applyFill="1" applyBorder="1" applyAlignment="1">
      <alignment horizontal="center" vertical="center" wrapText="1"/>
    </xf>
    <xf numFmtId="0" fontId="13" fillId="0" borderId="7" xfId="18" applyFont="1" applyFill="1" applyBorder="1" applyAlignment="1">
      <alignment horizontal="center" vertical="center" wrapText="1"/>
    </xf>
    <xf numFmtId="0" fontId="13" fillId="0" borderId="4" xfId="18" applyFont="1" applyFill="1" applyBorder="1" applyAlignment="1">
      <alignment horizontal="center" vertical="center" wrapText="1"/>
    </xf>
    <xf numFmtId="0" fontId="13" fillId="3" borderId="2" xfId="18" applyFont="1" applyFill="1" applyBorder="1" applyAlignment="1">
      <alignment horizontal="center" vertical="center" wrapText="1"/>
    </xf>
    <xf numFmtId="0" fontId="24" fillId="3" borderId="2" xfId="18" applyFont="1" applyFill="1" applyBorder="1" applyAlignment="1">
      <alignment horizontal="center" vertical="center" wrapText="1"/>
    </xf>
    <xf numFmtId="0" fontId="13" fillId="0" borderId="2" xfId="18" applyFont="1" applyFill="1" applyBorder="1" applyAlignment="1">
      <alignment horizontal="center" vertical="center" textRotation="90" wrapText="1"/>
    </xf>
    <xf numFmtId="0" fontId="13" fillId="0" borderId="1" xfId="18" applyFont="1" applyFill="1" applyBorder="1" applyAlignment="1">
      <alignment horizontal="center" vertical="center" textRotation="90" wrapText="1"/>
    </xf>
    <xf numFmtId="0" fontId="13" fillId="0" borderId="5" xfId="18" applyFont="1" applyFill="1" applyBorder="1" applyAlignment="1">
      <alignment horizontal="center" vertical="center" textRotation="90" wrapText="1"/>
    </xf>
    <xf numFmtId="0" fontId="13" fillId="3" borderId="1" xfId="18" applyFont="1" applyFill="1" applyBorder="1" applyAlignment="1">
      <alignment horizontal="center" vertical="center" textRotation="90" wrapText="1"/>
    </xf>
    <xf numFmtId="0" fontId="13" fillId="3" borderId="5" xfId="18" applyFont="1" applyFill="1" applyBorder="1" applyAlignment="1">
      <alignment horizontal="center" vertical="center" textRotation="90" wrapText="1"/>
    </xf>
    <xf numFmtId="0" fontId="13" fillId="0" borderId="3" xfId="18" applyFont="1" applyFill="1" applyBorder="1" applyAlignment="1">
      <alignment horizontal="center" vertical="center" wrapText="1"/>
    </xf>
    <xf numFmtId="0" fontId="13" fillId="0" borderId="10" xfId="18" applyFont="1" applyFill="1" applyBorder="1" applyAlignment="1">
      <alignment horizontal="center" vertical="center" wrapText="1"/>
    </xf>
    <xf numFmtId="0" fontId="13" fillId="0" borderId="9" xfId="18" applyFont="1" applyFill="1" applyBorder="1" applyAlignment="1">
      <alignment horizontal="center" vertical="center" wrapText="1"/>
    </xf>
    <xf numFmtId="0" fontId="13" fillId="0" borderId="11" xfId="18" applyFont="1" applyFill="1" applyBorder="1" applyAlignment="1">
      <alignment horizontal="center" vertical="center" wrapText="1"/>
    </xf>
    <xf numFmtId="0" fontId="13" fillId="0" borderId="12" xfId="18" applyFont="1" applyFill="1" applyBorder="1" applyAlignment="1">
      <alignment horizontal="center" vertical="center" wrapText="1"/>
    </xf>
    <xf numFmtId="0" fontId="13" fillId="0" borderId="8" xfId="18" applyFont="1" applyFill="1" applyBorder="1" applyAlignment="1">
      <alignment horizontal="center" vertical="center" wrapText="1"/>
    </xf>
    <xf numFmtId="0" fontId="13" fillId="0" borderId="6" xfId="18" applyFont="1" applyFill="1" applyBorder="1" applyAlignment="1">
      <alignment horizontal="center" vertical="center" wrapText="1"/>
    </xf>
    <xf numFmtId="4" fontId="31" fillId="0" borderId="0" xfId="0" applyNumberFormat="1" applyFont="1" applyFill="1" applyBorder="1" applyAlignment="1">
      <alignment horizontal="right" vertical="center" wrapText="1"/>
    </xf>
    <xf numFmtId="0" fontId="29" fillId="0" borderId="0" xfId="0" applyFont="1" applyAlignment="1">
      <alignment horizontal="center" vertical="center" wrapText="1"/>
    </xf>
    <xf numFmtId="0" fontId="29"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3" borderId="2" xfId="0" applyFont="1" applyFill="1" applyBorder="1" applyAlignment="1">
      <alignment horizontal="center" vertical="center" wrapText="1"/>
    </xf>
    <xf numFmtId="0" fontId="26" fillId="3" borderId="1" xfId="0" applyFont="1" applyFill="1" applyBorder="1" applyAlignment="1">
      <alignment horizontal="center" vertical="center" textRotation="90" wrapText="1"/>
    </xf>
    <xf numFmtId="0" fontId="26" fillId="3" borderId="5" xfId="0" applyFont="1" applyFill="1" applyBorder="1" applyAlignment="1">
      <alignment horizontal="center" vertical="center" textRotation="90" wrapText="1"/>
    </xf>
    <xf numFmtId="0" fontId="26" fillId="3" borderId="7" xfId="0" applyFont="1" applyFill="1" applyBorder="1" applyAlignment="1">
      <alignment horizontal="center" vertical="center" wrapText="1"/>
    </xf>
    <xf numFmtId="0" fontId="26" fillId="3" borderId="4" xfId="0" applyFont="1" applyFill="1" applyBorder="1" applyAlignment="1">
      <alignment horizontal="center" vertical="center" wrapText="1"/>
    </xf>
    <xf numFmtId="0" fontId="26" fillId="0" borderId="2" xfId="0" applyFont="1" applyBorder="1" applyAlignment="1">
      <alignment horizontal="center" vertical="center" wrapText="1"/>
    </xf>
    <xf numFmtId="0" fontId="29" fillId="0" borderId="0" xfId="0" applyFont="1" applyFill="1" applyBorder="1" applyAlignment="1">
      <alignment horizontal="center" vertical="top" wrapText="1"/>
    </xf>
    <xf numFmtId="0" fontId="32" fillId="0" borderId="1" xfId="0" applyFont="1" applyFill="1" applyBorder="1" applyAlignment="1">
      <alignment horizontal="center" vertical="top"/>
    </xf>
    <xf numFmtId="0" fontId="32" fillId="0" borderId="5" xfId="0" applyFont="1" applyFill="1" applyBorder="1" applyAlignment="1">
      <alignment horizontal="center" vertical="top"/>
    </xf>
    <xf numFmtId="0" fontId="32" fillId="0" borderId="1"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1" xfId="0" applyFont="1" applyFill="1" applyBorder="1" applyAlignment="1">
      <alignment horizontal="center" vertical="center" textRotation="90" wrapText="1"/>
    </xf>
    <xf numFmtId="0" fontId="32" fillId="0" borderId="5" xfId="0" applyFont="1" applyFill="1" applyBorder="1" applyAlignment="1">
      <alignment horizontal="center" vertical="center" textRotation="90" wrapText="1"/>
    </xf>
    <xf numFmtId="0" fontId="32" fillId="0" borderId="7"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28" fillId="0" borderId="0" xfId="20" applyFont="1" applyFill="1" applyAlignment="1">
      <alignment horizontal="right" wrapText="1"/>
    </xf>
    <xf numFmtId="0" fontId="28" fillId="0" borderId="0" xfId="20" applyFont="1" applyFill="1" applyAlignment="1">
      <alignment horizontal="right"/>
    </xf>
    <xf numFmtId="0" fontId="25" fillId="3" borderId="0" xfId="20" applyFont="1" applyFill="1" applyAlignment="1">
      <alignment horizontal="center" vertical="center" wrapText="1"/>
    </xf>
    <xf numFmtId="0" fontId="25" fillId="3" borderId="0" xfId="20" applyFont="1" applyFill="1" applyBorder="1" applyAlignment="1">
      <alignment horizontal="center" vertical="center" wrapText="1"/>
    </xf>
    <xf numFmtId="0" fontId="13" fillId="0" borderId="26" xfId="20" applyFont="1" applyFill="1" applyBorder="1" applyAlignment="1">
      <alignment horizontal="center" vertical="center" wrapText="1"/>
    </xf>
    <xf numFmtId="0" fontId="13" fillId="0" borderId="22" xfId="20" applyFont="1" applyFill="1" applyBorder="1" applyAlignment="1">
      <alignment horizontal="center" vertical="center" wrapText="1"/>
    </xf>
    <xf numFmtId="0" fontId="13" fillId="0" borderId="23" xfId="20" applyFont="1" applyFill="1" applyBorder="1" applyAlignment="1">
      <alignment horizontal="center" vertical="top"/>
    </xf>
    <xf numFmtId="0" fontId="13" fillId="0" borderId="16" xfId="20" applyFont="1" applyFill="1" applyBorder="1" applyAlignment="1">
      <alignment horizontal="center" vertical="top"/>
    </xf>
    <xf numFmtId="0" fontId="13" fillId="0" borderId="4" xfId="20" applyFont="1" applyFill="1" applyBorder="1" applyAlignment="1">
      <alignment horizontal="center" vertical="center" textRotation="90" wrapText="1"/>
    </xf>
    <xf numFmtId="0" fontId="13" fillId="0" borderId="18" xfId="20" applyFont="1" applyFill="1" applyBorder="1" applyAlignment="1">
      <alignment horizontal="center" vertical="center" textRotation="90" wrapText="1"/>
    </xf>
    <xf numFmtId="0" fontId="13" fillId="0" borderId="24" xfId="20" applyFont="1" applyFill="1" applyBorder="1" applyAlignment="1">
      <alignment horizontal="center" vertical="center" textRotation="90" wrapText="1"/>
    </xf>
    <xf numFmtId="0" fontId="13" fillId="0" borderId="21" xfId="20" applyFont="1" applyFill="1" applyBorder="1" applyAlignment="1">
      <alignment horizontal="center" vertical="center" textRotation="90" wrapText="1"/>
    </xf>
    <xf numFmtId="0" fontId="29" fillId="0" borderId="6" xfId="20" applyFont="1" applyFill="1" applyBorder="1" applyAlignment="1">
      <alignment horizontal="center" vertical="top" wrapText="1"/>
    </xf>
    <xf numFmtId="0" fontId="13" fillId="0" borderId="0" xfId="20" applyFont="1" applyFill="1" applyAlignment="1">
      <alignment horizontal="right"/>
    </xf>
    <xf numFmtId="0" fontId="13" fillId="0" borderId="1" xfId="20" applyFont="1" applyFill="1" applyBorder="1" applyAlignment="1">
      <alignment horizontal="center" vertical="top" wrapText="1"/>
    </xf>
    <xf numFmtId="0" fontId="13" fillId="0" borderId="13" xfId="20" applyFont="1" applyFill="1" applyBorder="1" applyAlignment="1">
      <alignment horizontal="center" vertical="top" wrapText="1"/>
    </xf>
    <xf numFmtId="0" fontId="13" fillId="0" borderId="5" xfId="20" applyFont="1" applyFill="1" applyBorder="1" applyAlignment="1">
      <alignment horizontal="center" vertical="top" wrapText="1"/>
    </xf>
    <xf numFmtId="0" fontId="13" fillId="0" borderId="7" xfId="20" applyFont="1" applyFill="1" applyBorder="1" applyAlignment="1">
      <alignment horizontal="center"/>
    </xf>
    <xf numFmtId="0" fontId="13" fillId="0" borderId="4" xfId="20" applyFont="1" applyFill="1" applyBorder="1" applyAlignment="1">
      <alignment horizontal="center"/>
    </xf>
    <xf numFmtId="0" fontId="42" fillId="5" borderId="2" xfId="23" applyFont="1" applyFill="1" applyBorder="1" applyAlignment="1">
      <alignment horizontal="center" vertical="top"/>
    </xf>
    <xf numFmtId="0" fontId="32" fillId="0" borderId="1" xfId="58" applyFont="1" applyBorder="1" applyAlignment="1">
      <alignment horizontal="center" vertical="top" wrapText="1"/>
    </xf>
    <xf numFmtId="0" fontId="45" fillId="0" borderId="5" xfId="58" applyFont="1" applyBorder="1" applyAlignment="1">
      <alignment horizontal="center" vertical="top" wrapText="1"/>
    </xf>
    <xf numFmtId="0" fontId="32" fillId="0" borderId="2" xfId="58" applyFont="1" applyBorder="1" applyAlignment="1">
      <alignment horizontal="center" vertical="top" wrapText="1"/>
    </xf>
    <xf numFmtId="0" fontId="34" fillId="0" borderId="2" xfId="58" applyFont="1" applyBorder="1" applyAlignment="1">
      <alignment vertical="top" wrapText="1"/>
    </xf>
    <xf numFmtId="0" fontId="32" fillId="3" borderId="1" xfId="23" applyFont="1" applyFill="1" applyBorder="1" applyAlignment="1">
      <alignment horizontal="center" vertical="top" wrapText="1"/>
    </xf>
    <xf numFmtId="0" fontId="32" fillId="3" borderId="5" xfId="23" applyFont="1" applyFill="1" applyBorder="1" applyAlignment="1">
      <alignment horizontal="center" vertical="top" wrapText="1"/>
    </xf>
    <xf numFmtId="0" fontId="32" fillId="0" borderId="2" xfId="23" applyFont="1" applyBorder="1" applyAlignment="1">
      <alignment horizontal="left" vertical="top" wrapText="1"/>
    </xf>
    <xf numFmtId="0" fontId="32" fillId="3" borderId="2" xfId="23" applyFont="1" applyFill="1" applyBorder="1" applyAlignment="1">
      <alignment horizontal="left" vertical="top" wrapText="1"/>
    </xf>
    <xf numFmtId="3" fontId="32" fillId="0" borderId="2" xfId="7" applyNumberFormat="1" applyFont="1" applyFill="1" applyBorder="1" applyAlignment="1">
      <alignment horizontal="center" vertical="top"/>
    </xf>
    <xf numFmtId="0" fontId="33" fillId="5" borderId="2" xfId="23" applyFont="1" applyFill="1" applyBorder="1" applyAlignment="1">
      <alignment horizontal="center" vertical="top" wrapText="1"/>
    </xf>
    <xf numFmtId="0" fontId="32" fillId="0" borderId="1" xfId="23" applyFont="1" applyFill="1" applyBorder="1" applyAlignment="1">
      <alignment vertical="top" wrapText="1"/>
    </xf>
    <xf numFmtId="0" fontId="32" fillId="0" borderId="5" xfId="23" applyFont="1" applyFill="1" applyBorder="1" applyAlignment="1">
      <alignment vertical="top" wrapText="1"/>
    </xf>
    <xf numFmtId="0" fontId="32" fillId="0" borderId="1" xfId="23" applyFont="1" applyFill="1" applyBorder="1" applyAlignment="1">
      <alignment horizontal="center" vertical="top" wrapText="1"/>
    </xf>
    <xf numFmtId="0" fontId="32" fillId="0" borderId="5" xfId="23" applyFont="1" applyFill="1" applyBorder="1" applyAlignment="1">
      <alignment horizontal="center" vertical="top" wrapText="1"/>
    </xf>
    <xf numFmtId="0" fontId="33" fillId="0" borderId="2" xfId="23" applyFont="1" applyFill="1" applyBorder="1" applyAlignment="1">
      <alignment horizontal="right" vertical="top" wrapText="1"/>
    </xf>
    <xf numFmtId="0" fontId="33" fillId="0" borderId="2" xfId="23" applyFont="1" applyFill="1" applyBorder="1" applyAlignment="1">
      <alignment horizontal="right" vertical="top"/>
    </xf>
    <xf numFmtId="0" fontId="33" fillId="7" borderId="2" xfId="23" applyFont="1" applyFill="1" applyBorder="1" applyAlignment="1">
      <alignment horizontal="center" vertical="top" wrapText="1"/>
    </xf>
    <xf numFmtId="0" fontId="42" fillId="5" borderId="3" xfId="23" applyFont="1" applyFill="1" applyBorder="1" applyAlignment="1">
      <alignment horizontal="center" vertical="top" wrapText="1"/>
    </xf>
    <xf numFmtId="0" fontId="46" fillId="3" borderId="2" xfId="23" applyFont="1" applyFill="1" applyBorder="1" applyAlignment="1">
      <alignment horizontal="center" vertical="top" wrapText="1"/>
    </xf>
    <xf numFmtId="3" fontId="46" fillId="3" borderId="2" xfId="23" applyNumberFormat="1" applyFont="1" applyFill="1" applyBorder="1" applyAlignment="1">
      <alignment horizontal="center" vertical="top" wrapText="1"/>
    </xf>
    <xf numFmtId="0" fontId="32" fillId="3" borderId="2" xfId="23" applyFont="1" applyFill="1" applyBorder="1" applyAlignment="1">
      <alignment horizontal="center" vertical="top"/>
    </xf>
    <xf numFmtId="0" fontId="46" fillId="3" borderId="1" xfId="23" applyFont="1" applyFill="1" applyBorder="1" applyAlignment="1">
      <alignment horizontal="center" vertical="top" wrapText="1"/>
    </xf>
    <xf numFmtId="0" fontId="46" fillId="3" borderId="13" xfId="23" applyFont="1" applyFill="1" applyBorder="1" applyAlignment="1">
      <alignment horizontal="center" vertical="top" wrapText="1"/>
    </xf>
    <xf numFmtId="0" fontId="46" fillId="3" borderId="1" xfId="23" applyFont="1" applyFill="1" applyBorder="1" applyAlignment="1">
      <alignment horizontal="left" vertical="top" wrapText="1"/>
    </xf>
    <xf numFmtId="0" fontId="46" fillId="3" borderId="13" xfId="23" applyFont="1" applyFill="1" applyBorder="1" applyAlignment="1">
      <alignment horizontal="left" vertical="top" wrapText="1"/>
    </xf>
    <xf numFmtId="0" fontId="46" fillId="3" borderId="5" xfId="23" applyFont="1" applyFill="1" applyBorder="1" applyAlignment="1">
      <alignment horizontal="left" vertical="top" wrapText="1"/>
    </xf>
    <xf numFmtId="171" fontId="46" fillId="3" borderId="2" xfId="7" applyNumberFormat="1" applyFont="1" applyFill="1" applyBorder="1" applyAlignment="1">
      <alignment horizontal="center" vertical="top" wrapText="1"/>
    </xf>
    <xf numFmtId="0" fontId="32" fillId="3" borderId="2" xfId="23" applyFont="1" applyFill="1" applyBorder="1" applyAlignment="1">
      <alignment horizontal="center" vertical="top" wrapText="1"/>
    </xf>
    <xf numFmtId="0" fontId="41" fillId="0" borderId="2" xfId="23" applyFont="1" applyBorder="1" applyAlignment="1">
      <alignment horizontal="center" vertical="top" wrapText="1"/>
    </xf>
    <xf numFmtId="0" fontId="41" fillId="0" borderId="2" xfId="23" applyFont="1" applyBorder="1" applyAlignment="1">
      <alignment horizontal="left" vertical="top" wrapText="1"/>
    </xf>
    <xf numFmtId="0" fontId="39" fillId="0" borderId="2" xfId="23" applyFont="1" applyFill="1" applyBorder="1" applyAlignment="1">
      <alignment horizontal="right" vertical="top"/>
    </xf>
    <xf numFmtId="0" fontId="32" fillId="3" borderId="2" xfId="23" applyFont="1" applyFill="1" applyBorder="1" applyAlignment="1">
      <alignment vertical="top" wrapText="1"/>
    </xf>
    <xf numFmtId="0" fontId="33" fillId="0" borderId="7" xfId="23" applyFont="1" applyFill="1" applyBorder="1" applyAlignment="1">
      <alignment horizontal="right" vertical="top"/>
    </xf>
    <xf numFmtId="0" fontId="33" fillId="0" borderId="3" xfId="23" applyFont="1" applyFill="1" applyBorder="1" applyAlignment="1">
      <alignment horizontal="right" vertical="top"/>
    </xf>
    <xf numFmtId="0" fontId="33" fillId="0" borderId="4" xfId="23" applyFont="1" applyFill="1" applyBorder="1" applyAlignment="1">
      <alignment horizontal="right" vertical="top"/>
    </xf>
    <xf numFmtId="0" fontId="33" fillId="8" borderId="2" xfId="23" applyFont="1" applyFill="1" applyBorder="1" applyAlignment="1">
      <alignment horizontal="center" vertical="top"/>
    </xf>
    <xf numFmtId="0" fontId="18" fillId="8" borderId="2" xfId="23" applyFill="1" applyBorder="1" applyAlignment="1">
      <alignment horizontal="center" vertical="top"/>
    </xf>
    <xf numFmtId="0" fontId="41" fillId="0" borderId="2" xfId="23" applyFont="1" applyBorder="1" applyAlignment="1">
      <alignment vertical="top" wrapText="1"/>
    </xf>
    <xf numFmtId="0" fontId="33" fillId="9" borderId="2" xfId="23" applyFont="1" applyFill="1" applyBorder="1" applyAlignment="1">
      <alignment horizontal="center" vertical="top"/>
    </xf>
    <xf numFmtId="0" fontId="18" fillId="0" borderId="2" xfId="23" applyBorder="1" applyAlignment="1">
      <alignment horizontal="center" vertical="top"/>
    </xf>
    <xf numFmtId="0" fontId="32" fillId="0" borderId="2" xfId="23" applyFont="1" applyFill="1" applyBorder="1" applyAlignment="1">
      <alignment horizontal="center" vertical="top"/>
    </xf>
    <xf numFmtId="0" fontId="41" fillId="0" borderId="2" xfId="23" applyFont="1" applyBorder="1" applyAlignment="1">
      <alignment horizontal="center" vertical="top"/>
    </xf>
    <xf numFmtId="0" fontId="32" fillId="0" borderId="2" xfId="23" applyFont="1" applyFill="1" applyBorder="1" applyAlignment="1">
      <alignment vertical="top" wrapText="1"/>
    </xf>
    <xf numFmtId="0" fontId="41" fillId="0" borderId="2" xfId="23" applyFont="1" applyBorder="1" applyAlignment="1">
      <alignment vertical="top"/>
    </xf>
    <xf numFmtId="0" fontId="32" fillId="0" borderId="2" xfId="23" applyFont="1" applyFill="1" applyBorder="1" applyAlignment="1">
      <alignment horizontal="center" vertical="top" wrapText="1"/>
    </xf>
    <xf numFmtId="0" fontId="32" fillId="0" borderId="2" xfId="23" applyFont="1" applyFill="1" applyBorder="1" applyAlignment="1">
      <alignment horizontal="left" vertical="top" wrapText="1"/>
    </xf>
    <xf numFmtId="0" fontId="41" fillId="0" borderId="2" xfId="23" applyFont="1" applyBorder="1" applyAlignment="1">
      <alignment horizontal="left" vertical="top"/>
    </xf>
    <xf numFmtId="0" fontId="32" fillId="0" borderId="1" xfId="23" applyFont="1" applyFill="1" applyBorder="1" applyAlignment="1">
      <alignment horizontal="left" vertical="top" wrapText="1"/>
    </xf>
    <xf numFmtId="0" fontId="32" fillId="0" borderId="5" xfId="23" applyFont="1" applyFill="1" applyBorder="1" applyAlignment="1">
      <alignment horizontal="left" vertical="top" wrapText="1"/>
    </xf>
    <xf numFmtId="4" fontId="32" fillId="0" borderId="1" xfId="23" applyNumberFormat="1" applyFont="1" applyFill="1" applyBorder="1" applyAlignment="1">
      <alignment horizontal="center" vertical="top"/>
    </xf>
    <xf numFmtId="4" fontId="32" fillId="0" borderId="5" xfId="23" applyNumberFormat="1" applyFont="1" applyFill="1" applyBorder="1" applyAlignment="1">
      <alignment horizontal="center" vertical="top"/>
    </xf>
    <xf numFmtId="0" fontId="34" fillId="3" borderId="2" xfId="23" applyFont="1" applyFill="1" applyBorder="1" applyAlignment="1">
      <alignment vertical="top" wrapText="1"/>
    </xf>
    <xf numFmtId="0" fontId="18" fillId="0" borderId="2" xfId="23" applyBorder="1" applyAlignment="1">
      <alignment vertical="top" wrapText="1"/>
    </xf>
    <xf numFmtId="0" fontId="33" fillId="0" borderId="0" xfId="23" applyFont="1" applyFill="1" applyBorder="1" applyAlignment="1">
      <alignment horizontal="center" vertical="top" wrapText="1"/>
    </xf>
    <xf numFmtId="0" fontId="33" fillId="3" borderId="2" xfId="23" applyFont="1" applyFill="1" applyBorder="1" applyAlignment="1">
      <alignment horizontal="right" vertical="top"/>
    </xf>
    <xf numFmtId="4" fontId="33" fillId="0" borderId="2" xfId="23" applyNumberFormat="1" applyFont="1" applyFill="1" applyBorder="1" applyAlignment="1">
      <alignment horizontal="right" vertical="top" wrapText="1"/>
    </xf>
    <xf numFmtId="4" fontId="39" fillId="0" borderId="2" xfId="23" applyNumberFormat="1" applyFont="1" applyFill="1" applyBorder="1" applyAlignment="1">
      <alignment horizontal="right" vertical="top"/>
    </xf>
    <xf numFmtId="0" fontId="32" fillId="0" borderId="2" xfId="23" applyFont="1" applyBorder="1" applyAlignment="1">
      <alignment vertical="top" wrapText="1"/>
    </xf>
    <xf numFmtId="0" fontId="32" fillId="0" borderId="2" xfId="23" applyFont="1" applyBorder="1" applyAlignment="1">
      <alignment horizontal="center" vertical="top" wrapText="1"/>
    </xf>
    <xf numFmtId="0" fontId="33" fillId="7" borderId="2" xfId="23" applyFont="1" applyFill="1" applyBorder="1" applyAlignment="1">
      <alignment horizontal="center" vertical="top"/>
    </xf>
    <xf numFmtId="0" fontId="33" fillId="3" borderId="7" xfId="23" applyFont="1" applyFill="1" applyBorder="1" applyAlignment="1">
      <alignment horizontal="right" vertical="top" wrapText="1"/>
    </xf>
    <xf numFmtId="0" fontId="33" fillId="3" borderId="3" xfId="23" applyFont="1" applyFill="1" applyBorder="1" applyAlignment="1">
      <alignment horizontal="right" vertical="top" wrapText="1"/>
    </xf>
    <xf numFmtId="0" fontId="33" fillId="3" borderId="4" xfId="23" applyFont="1" applyFill="1" applyBorder="1" applyAlignment="1">
      <alignment horizontal="right" vertical="top" wrapText="1"/>
    </xf>
    <xf numFmtId="4" fontId="32" fillId="0" borderId="2" xfId="7" applyNumberFormat="1" applyFont="1" applyFill="1" applyBorder="1" applyAlignment="1">
      <alignment horizontal="center" vertical="top"/>
    </xf>
    <xf numFmtId="4" fontId="32" fillId="3" borderId="2" xfId="23" applyNumberFormat="1" applyFont="1" applyFill="1" applyBorder="1" applyAlignment="1">
      <alignment horizontal="center" vertical="top"/>
    </xf>
    <xf numFmtId="0" fontId="33" fillId="3" borderId="2" xfId="23" applyFont="1" applyFill="1" applyBorder="1" applyAlignment="1">
      <alignment horizontal="right" vertical="top" wrapText="1"/>
    </xf>
    <xf numFmtId="0" fontId="32" fillId="6" borderId="2" xfId="23" applyFont="1" applyFill="1" applyBorder="1" applyAlignment="1">
      <alignment horizontal="center" vertical="top" wrapText="1"/>
    </xf>
    <xf numFmtId="0" fontId="33" fillId="7" borderId="7" xfId="23" applyFont="1" applyFill="1" applyBorder="1" applyAlignment="1">
      <alignment horizontal="center" vertical="top" wrapText="1"/>
    </xf>
    <xf numFmtId="0" fontId="33" fillId="7" borderId="3" xfId="23" applyFont="1" applyFill="1" applyBorder="1" applyAlignment="1">
      <alignment horizontal="center" vertical="top" wrapText="1"/>
    </xf>
    <xf numFmtId="0" fontId="33" fillId="7" borderId="4" xfId="23" applyFont="1" applyFill="1" applyBorder="1" applyAlignment="1">
      <alignment horizontal="center" vertical="top" wrapText="1"/>
    </xf>
    <xf numFmtId="0" fontId="33" fillId="5" borderId="7" xfId="23" applyFont="1" applyFill="1" applyBorder="1" applyAlignment="1">
      <alignment horizontal="center" vertical="top" wrapText="1"/>
    </xf>
    <xf numFmtId="0" fontId="33" fillId="5" borderId="3" xfId="23" applyFont="1" applyFill="1" applyBorder="1" applyAlignment="1">
      <alignment horizontal="center" vertical="top" wrapText="1"/>
    </xf>
    <xf numFmtId="0" fontId="33" fillId="5" borderId="4" xfId="23" applyFont="1" applyFill="1" applyBorder="1" applyAlignment="1">
      <alignment horizontal="center" vertical="top" wrapText="1"/>
    </xf>
    <xf numFmtId="4" fontId="33" fillId="3" borderId="2" xfId="23" applyNumberFormat="1" applyFont="1" applyFill="1" applyBorder="1" applyAlignment="1">
      <alignment horizontal="right" vertical="top"/>
    </xf>
    <xf numFmtId="4" fontId="33" fillId="3" borderId="7" xfId="23" applyNumberFormat="1" applyFont="1" applyFill="1" applyBorder="1" applyAlignment="1">
      <alignment horizontal="right" vertical="top"/>
    </xf>
    <xf numFmtId="4" fontId="33" fillId="3" borderId="3" xfId="23" applyNumberFormat="1" applyFont="1" applyFill="1" applyBorder="1" applyAlignment="1">
      <alignment horizontal="right" vertical="top"/>
    </xf>
    <xf numFmtId="4" fontId="33" fillId="3" borderId="4" xfId="23" applyNumberFormat="1" applyFont="1" applyFill="1" applyBorder="1" applyAlignment="1">
      <alignment horizontal="right" vertical="top"/>
    </xf>
    <xf numFmtId="0" fontId="33" fillId="0" borderId="7" xfId="23" applyFont="1" applyFill="1" applyBorder="1" applyAlignment="1">
      <alignment horizontal="right" vertical="top" wrapText="1"/>
    </xf>
    <xf numFmtId="0" fontId="39" fillId="0" borderId="3" xfId="23" applyFont="1" applyFill="1" applyBorder="1" applyAlignment="1">
      <alignment horizontal="right" vertical="top"/>
    </xf>
    <xf numFmtId="0" fontId="39" fillId="0" borderId="4" xfId="23" applyFont="1" applyFill="1" applyBorder="1" applyAlignment="1">
      <alignment horizontal="right" vertical="top"/>
    </xf>
    <xf numFmtId="0" fontId="33" fillId="0" borderId="3" xfId="23" applyFont="1" applyFill="1" applyBorder="1" applyAlignment="1">
      <alignment horizontal="right" vertical="top" wrapText="1"/>
    </xf>
    <xf numFmtId="0" fontId="33" fillId="0" borderId="4" xfId="23" applyFont="1" applyFill="1" applyBorder="1" applyAlignment="1">
      <alignment horizontal="right" vertical="top" wrapText="1"/>
    </xf>
    <xf numFmtId="0" fontId="32" fillId="3" borderId="1" xfId="23" applyFont="1" applyFill="1" applyBorder="1" applyAlignment="1">
      <alignment horizontal="center" vertical="top"/>
    </xf>
    <xf numFmtId="0" fontId="32" fillId="3" borderId="5" xfId="23" applyFont="1" applyFill="1" applyBorder="1" applyAlignment="1">
      <alignment horizontal="center" vertical="top"/>
    </xf>
    <xf numFmtId="0" fontId="32" fillId="3" borderId="1" xfId="23" applyFont="1" applyFill="1" applyBorder="1" applyAlignment="1">
      <alignment vertical="top" wrapText="1"/>
    </xf>
    <xf numFmtId="0" fontId="32" fillId="3" borderId="5" xfId="23" applyFont="1" applyFill="1" applyBorder="1" applyAlignment="1">
      <alignment vertical="top" wrapText="1"/>
    </xf>
    <xf numFmtId="0" fontId="33" fillId="0" borderId="7" xfId="23" applyFont="1" applyFill="1" applyBorder="1" applyAlignment="1">
      <alignment horizontal="center" vertical="top" wrapText="1"/>
    </xf>
    <xf numFmtId="0" fontId="33" fillId="0" borderId="3" xfId="23" applyFont="1" applyFill="1" applyBorder="1" applyAlignment="1">
      <alignment horizontal="center" vertical="top" wrapText="1"/>
    </xf>
    <xf numFmtId="0" fontId="33" fillId="0" borderId="4" xfId="23" applyFont="1" applyFill="1" applyBorder="1" applyAlignment="1">
      <alignment horizontal="center" vertical="top" wrapText="1"/>
    </xf>
    <xf numFmtId="4" fontId="48" fillId="5" borderId="2" xfId="23" applyNumberFormat="1" applyFont="1" applyFill="1" applyBorder="1" applyAlignment="1">
      <alignment horizontal="right" vertical="top"/>
    </xf>
    <xf numFmtId="0" fontId="33" fillId="0" borderId="7" xfId="23" applyFont="1" applyFill="1" applyBorder="1" applyAlignment="1">
      <alignment horizontal="center" vertical="top"/>
    </xf>
    <xf numFmtId="0" fontId="33" fillId="0" borderId="3" xfId="23" applyFont="1" applyFill="1" applyBorder="1" applyAlignment="1">
      <alignment horizontal="center" vertical="top"/>
    </xf>
    <xf numFmtId="0" fontId="33" fillId="0" borderId="4" xfId="23" applyFont="1" applyFill="1" applyBorder="1" applyAlignment="1">
      <alignment horizontal="center" vertical="top"/>
    </xf>
    <xf numFmtId="3" fontId="32" fillId="0" borderId="1" xfId="23" applyNumberFormat="1" applyFont="1" applyFill="1" applyBorder="1" applyAlignment="1">
      <alignment horizontal="center" vertical="top"/>
    </xf>
    <xf numFmtId="3" fontId="32" fillId="0" borderId="5" xfId="23" applyNumberFormat="1" applyFont="1" applyFill="1" applyBorder="1" applyAlignment="1">
      <alignment horizontal="center" vertical="top"/>
    </xf>
    <xf numFmtId="0" fontId="33" fillId="5" borderId="2" xfId="23" applyFont="1" applyFill="1" applyBorder="1" applyAlignment="1">
      <alignment horizontal="center" vertical="top"/>
    </xf>
    <xf numFmtId="0" fontId="32" fillId="0" borderId="13" xfId="23" applyFont="1" applyFill="1" applyBorder="1" applyAlignment="1">
      <alignment horizontal="center" vertical="top" wrapText="1"/>
    </xf>
    <xf numFmtId="0" fontId="46" fillId="3" borderId="2" xfId="23" applyFont="1" applyFill="1" applyBorder="1" applyAlignment="1">
      <alignment vertical="top" wrapText="1"/>
    </xf>
    <xf numFmtId="0" fontId="46" fillId="0" borderId="2" xfId="23" applyFont="1" applyFill="1" applyBorder="1" applyAlignment="1">
      <alignment horizontal="center" vertical="top" wrapText="1"/>
    </xf>
    <xf numFmtId="0" fontId="46" fillId="3" borderId="2" xfId="23" applyFont="1" applyFill="1" applyBorder="1" applyAlignment="1">
      <alignment horizontal="left" vertical="top" wrapText="1"/>
    </xf>
    <xf numFmtId="0" fontId="34" fillId="0" borderId="1" xfId="58" applyFont="1" applyBorder="1" applyAlignment="1">
      <alignment vertical="top" wrapText="1"/>
    </xf>
    <xf numFmtId="0" fontId="1" fillId="0" borderId="5" xfId="58" applyBorder="1" applyAlignment="1">
      <alignment vertical="top" wrapText="1"/>
    </xf>
    <xf numFmtId="0" fontId="32" fillId="0" borderId="1" xfId="23" applyFont="1" applyBorder="1" applyAlignment="1">
      <alignment horizontal="center" vertical="top" wrapText="1"/>
    </xf>
    <xf numFmtId="0" fontId="32" fillId="0" borderId="5" xfId="23" applyFont="1" applyBorder="1" applyAlignment="1">
      <alignment horizontal="center" vertical="top" wrapText="1"/>
    </xf>
    <xf numFmtId="0" fontId="42" fillId="3" borderId="2" xfId="23" applyFont="1" applyFill="1" applyBorder="1" applyAlignment="1">
      <alignment horizontal="right" vertical="top" wrapText="1"/>
    </xf>
    <xf numFmtId="49" fontId="32" fillId="3" borderId="1" xfId="23" applyNumberFormat="1" applyFont="1" applyFill="1" applyBorder="1" applyAlignment="1">
      <alignment horizontal="center" vertical="top" wrapText="1"/>
    </xf>
    <xf numFmtId="49" fontId="32" fillId="3" borderId="13" xfId="23" applyNumberFormat="1" applyFont="1" applyFill="1" applyBorder="1" applyAlignment="1">
      <alignment horizontal="center" vertical="top" wrapText="1"/>
    </xf>
    <xf numFmtId="49" fontId="32" fillId="3" borderId="5" xfId="23" applyNumberFormat="1" applyFont="1" applyFill="1" applyBorder="1" applyAlignment="1">
      <alignment horizontal="center" vertical="top" wrapText="1"/>
    </xf>
    <xf numFmtId="0" fontId="32" fillId="3" borderId="13" xfId="23" applyFont="1" applyFill="1" applyBorder="1" applyAlignment="1">
      <alignment horizontal="center" vertical="top" wrapText="1"/>
    </xf>
    <xf numFmtId="4" fontId="33" fillId="5" borderId="2" xfId="23" applyNumberFormat="1" applyFont="1" applyFill="1" applyBorder="1" applyAlignment="1">
      <alignment horizontal="center" vertical="top" wrapText="1"/>
    </xf>
    <xf numFmtId="0" fontId="39" fillId="9" borderId="7" xfId="23" applyFont="1" applyFill="1" applyBorder="1" applyAlignment="1">
      <alignment horizontal="center" vertical="top"/>
    </xf>
    <xf numFmtId="0" fontId="39" fillId="9" borderId="3" xfId="23" applyFont="1" applyFill="1" applyBorder="1" applyAlignment="1">
      <alignment horizontal="center" vertical="top"/>
    </xf>
    <xf numFmtId="0" fontId="39" fillId="9" borderId="4" xfId="23" applyFont="1" applyFill="1" applyBorder="1" applyAlignment="1">
      <alignment horizontal="center" vertical="top"/>
    </xf>
    <xf numFmtId="3" fontId="32" fillId="0" borderId="2" xfId="23" applyNumberFormat="1" applyFont="1" applyFill="1" applyBorder="1" applyAlignment="1">
      <alignment horizontal="center" vertical="top"/>
    </xf>
    <xf numFmtId="0" fontId="33" fillId="8" borderId="7" xfId="23" applyFont="1" applyFill="1" applyBorder="1" applyAlignment="1">
      <alignment horizontal="center" vertical="top"/>
    </xf>
    <xf numFmtId="0" fontId="33" fillId="8" borderId="3" xfId="23" applyFont="1" applyFill="1" applyBorder="1" applyAlignment="1">
      <alignment horizontal="center" vertical="top"/>
    </xf>
    <xf numFmtId="0" fontId="33" fillId="8" borderId="4" xfId="23" applyFont="1" applyFill="1" applyBorder="1" applyAlignment="1">
      <alignment horizontal="center" vertical="top"/>
    </xf>
    <xf numFmtId="0" fontId="32" fillId="3" borderId="1" xfId="23" applyFont="1" applyFill="1" applyBorder="1" applyAlignment="1">
      <alignment horizontal="left" vertical="top" wrapText="1"/>
    </xf>
    <xf numFmtId="0" fontId="32" fillId="3" borderId="5" xfId="23" applyFont="1" applyFill="1" applyBorder="1" applyAlignment="1">
      <alignment horizontal="left" vertical="top" wrapText="1"/>
    </xf>
    <xf numFmtId="172" fontId="32" fillId="0" borderId="2" xfId="23" applyNumberFormat="1" applyFont="1" applyFill="1" applyBorder="1" applyAlignment="1">
      <alignment horizontal="center" vertical="top"/>
    </xf>
    <xf numFmtId="165" fontId="32" fillId="0" borderId="1" xfId="23" applyNumberFormat="1" applyFont="1" applyFill="1" applyBorder="1" applyAlignment="1">
      <alignment horizontal="center" vertical="top"/>
    </xf>
    <xf numFmtId="165" fontId="32" fillId="0" borderId="5" xfId="23" applyNumberFormat="1" applyFont="1" applyFill="1" applyBorder="1" applyAlignment="1">
      <alignment horizontal="center" vertical="top"/>
    </xf>
    <xf numFmtId="0" fontId="32" fillId="0" borderId="1" xfId="23" applyFont="1" applyFill="1" applyBorder="1" applyAlignment="1">
      <alignment horizontal="left" vertical="top"/>
    </xf>
    <xf numFmtId="0" fontId="32" fillId="0" borderId="13" xfId="23" applyFont="1" applyFill="1" applyBorder="1" applyAlignment="1">
      <alignment horizontal="left" vertical="top"/>
    </xf>
    <xf numFmtId="0" fontId="32" fillId="0" borderId="5" xfId="23" applyFont="1" applyFill="1" applyBorder="1" applyAlignment="1">
      <alignment horizontal="left" vertical="top"/>
    </xf>
    <xf numFmtId="0" fontId="32" fillId="0" borderId="1" xfId="23" applyFont="1" applyFill="1" applyBorder="1" applyAlignment="1">
      <alignment horizontal="center" vertical="top"/>
    </xf>
    <xf numFmtId="0" fontId="32" fillId="0" borderId="13" xfId="23" applyFont="1" applyFill="1" applyBorder="1" applyAlignment="1">
      <alignment horizontal="center" vertical="top"/>
    </xf>
    <xf numFmtId="0" fontId="32" fillId="0" borderId="5" xfId="23" applyFont="1" applyFill="1" applyBorder="1" applyAlignment="1">
      <alignment horizontal="center" vertical="top"/>
    </xf>
    <xf numFmtId="0" fontId="32" fillId="0" borderId="13" xfId="23" applyFont="1" applyFill="1" applyBorder="1" applyAlignment="1">
      <alignment vertical="top" wrapText="1"/>
    </xf>
    <xf numFmtId="3" fontId="32" fillId="0" borderId="13" xfId="23" applyNumberFormat="1" applyFont="1" applyFill="1" applyBorder="1" applyAlignment="1">
      <alignment horizontal="center" vertical="top"/>
    </xf>
    <xf numFmtId="165" fontId="32" fillId="0" borderId="13" xfId="23" applyNumberFormat="1" applyFont="1" applyFill="1" applyBorder="1" applyAlignment="1">
      <alignment horizontal="center" vertical="top"/>
    </xf>
    <xf numFmtId="0" fontId="32" fillId="0" borderId="1" xfId="23" applyFont="1" applyBorder="1" applyAlignment="1">
      <alignment horizontal="left" vertical="top" wrapText="1"/>
    </xf>
    <xf numFmtId="0" fontId="32" fillId="0" borderId="5" xfId="23" applyFont="1" applyBorder="1" applyAlignment="1">
      <alignment horizontal="left" vertical="top" wrapText="1"/>
    </xf>
    <xf numFmtId="4" fontId="32" fillId="0" borderId="1" xfId="23" applyNumberFormat="1" applyFont="1" applyBorder="1" applyAlignment="1">
      <alignment horizontal="center" vertical="top"/>
    </xf>
    <xf numFmtId="4" fontId="32" fillId="0" borderId="5" xfId="23" applyNumberFormat="1" applyFont="1" applyBorder="1" applyAlignment="1">
      <alignment horizontal="center" vertical="top"/>
    </xf>
    <xf numFmtId="0" fontId="32" fillId="3" borderId="13" xfId="23" applyFont="1" applyFill="1" applyBorder="1" applyAlignment="1">
      <alignment horizontal="left" vertical="top" wrapText="1"/>
    </xf>
    <xf numFmtId="0" fontId="32" fillId="3" borderId="13" xfId="23" applyFont="1" applyFill="1" applyBorder="1" applyAlignment="1">
      <alignment vertical="top" wrapText="1"/>
    </xf>
    <xf numFmtId="0" fontId="32" fillId="0" borderId="13" xfId="23" applyFont="1" applyFill="1" applyBorder="1" applyAlignment="1">
      <alignment horizontal="left" vertical="top" wrapText="1"/>
    </xf>
    <xf numFmtId="4" fontId="32" fillId="3" borderId="1" xfId="23" applyNumberFormat="1" applyFont="1" applyFill="1" applyBorder="1" applyAlignment="1">
      <alignment horizontal="center" vertical="top" wrapText="1"/>
    </xf>
    <xf numFmtId="4" fontId="32" fillId="3" borderId="5" xfId="23" applyNumberFormat="1" applyFont="1" applyFill="1" applyBorder="1" applyAlignment="1">
      <alignment horizontal="center" vertical="top" wrapText="1"/>
    </xf>
    <xf numFmtId="4" fontId="46" fillId="0" borderId="1" xfId="23" applyNumberFormat="1" applyFont="1" applyBorder="1" applyAlignment="1">
      <alignment horizontal="center" vertical="top"/>
    </xf>
    <xf numFmtId="4" fontId="46" fillId="0" borderId="5" xfId="23" applyNumberFormat="1" applyFont="1" applyBorder="1" applyAlignment="1">
      <alignment horizontal="center" vertical="top"/>
    </xf>
    <xf numFmtId="0" fontId="33" fillId="9" borderId="7" xfId="23" applyFont="1" applyFill="1" applyBorder="1" applyAlignment="1">
      <alignment horizontal="center" vertical="top"/>
    </xf>
    <xf numFmtId="0" fontId="33" fillId="9" borderId="3" xfId="23" applyFont="1" applyFill="1" applyBorder="1" applyAlignment="1">
      <alignment horizontal="center" vertical="top"/>
    </xf>
    <xf numFmtId="4" fontId="32" fillId="0" borderId="1" xfId="23" applyNumberFormat="1" applyFont="1" applyFill="1" applyBorder="1" applyAlignment="1">
      <alignment horizontal="center" vertical="top" wrapText="1"/>
    </xf>
    <xf numFmtId="4" fontId="32" fillId="0" borderId="13" xfId="23" applyNumberFormat="1" applyFont="1" applyFill="1" applyBorder="1" applyAlignment="1">
      <alignment horizontal="center" vertical="top" wrapText="1"/>
    </xf>
    <xf numFmtId="4" fontId="32" fillId="0" borderId="5" xfId="23" applyNumberFormat="1" applyFont="1" applyFill="1" applyBorder="1" applyAlignment="1">
      <alignment horizontal="center" vertical="top" wrapText="1"/>
    </xf>
    <xf numFmtId="0" fontId="32" fillId="0" borderId="1" xfId="23" applyFont="1" applyBorder="1" applyAlignment="1">
      <alignment vertical="top" wrapText="1"/>
    </xf>
    <xf numFmtId="0" fontId="32" fillId="0" borderId="13" xfId="23" applyFont="1" applyBorder="1" applyAlignment="1">
      <alignment vertical="top" wrapText="1"/>
    </xf>
    <xf numFmtId="0" fontId="18" fillId="0" borderId="5" xfId="23" applyBorder="1" applyAlignment="1">
      <alignment vertical="top" wrapText="1"/>
    </xf>
    <xf numFmtId="0" fontId="32" fillId="0" borderId="5" xfId="23" applyFont="1" applyBorder="1" applyAlignment="1">
      <alignment vertical="top" wrapText="1"/>
    </xf>
  </cellXfs>
  <cellStyles count="77">
    <cellStyle name="Excel Built-in Normal" xfId="19"/>
    <cellStyle name="Excel Built-in Normal 2" xfId="21"/>
    <cellStyle name="Normal_Sheet1" xfId="9"/>
    <cellStyle name="Обычный" xfId="0" builtinId="0"/>
    <cellStyle name="Обычный 10" xfId="33"/>
    <cellStyle name="Обычный 11" xfId="55"/>
    <cellStyle name="Обычный 12" xfId="56"/>
    <cellStyle name="Обычный 2" xfId="4"/>
    <cellStyle name="Обычный 2 2" xfId="8"/>
    <cellStyle name="Обычный 2 2 2" xfId="14"/>
    <cellStyle name="Обычный 2 2 2 2" xfId="25"/>
    <cellStyle name="Обычный 2 2 2 2 2" xfId="48"/>
    <cellStyle name="Обычный 2 2 2 3" xfId="42"/>
    <cellStyle name="Обычный 2 2 3" xfId="16"/>
    <cellStyle name="Обычный 2 2 3 2" xfId="44"/>
    <cellStyle name="Обычный 2 2 4" xfId="15"/>
    <cellStyle name="Обычный 2 2 4 2" xfId="43"/>
    <cellStyle name="Обычный 2 2 5" xfId="30"/>
    <cellStyle name="Обычный 2 2 5 2" xfId="53"/>
    <cellStyle name="Обычный 2 2 6" xfId="38"/>
    <cellStyle name="Обычный 2 2 7" xfId="59"/>
    <cellStyle name="Обычный 2 3" xfId="20"/>
    <cellStyle name="Обычный 2 3 2" xfId="61"/>
    <cellStyle name="Обычный 2 3 3" xfId="60"/>
    <cellStyle name="Обычный 2 4" xfId="26"/>
    <cellStyle name="Обычный 2 4 2" xfId="49"/>
    <cellStyle name="Обычный 2 4 3" xfId="62"/>
    <cellStyle name="Обычный 2 5" xfId="63"/>
    <cellStyle name="Обычный 2 6" xfId="64"/>
    <cellStyle name="Обычный 2 7" xfId="58"/>
    <cellStyle name="Обычный 3" xfId="3"/>
    <cellStyle name="Обычный 3 2" xfId="10"/>
    <cellStyle name="Обычный 3 2 2" xfId="39"/>
    <cellStyle name="Обычный 3 2 3" xfId="66"/>
    <cellStyle name="Обычный 3 3" xfId="18"/>
    <cellStyle name="Обычный 3 3 2" xfId="67"/>
    <cellStyle name="Обычный 3 4" xfId="27"/>
    <cellStyle name="Обычный 3 4 2" xfId="50"/>
    <cellStyle name="Обычный 3 5" xfId="36"/>
    <cellStyle name="Обычный 3 6" xfId="65"/>
    <cellStyle name="Обычный 4" xfId="5"/>
    <cellStyle name="Обычный 4 2" xfId="22"/>
    <cellStyle name="Обычный 4 2 2" xfId="46"/>
    <cellStyle name="Обычный 4 3" xfId="37"/>
    <cellStyle name="Обычный 4 4" xfId="68"/>
    <cellStyle name="Обычный 5" xfId="2"/>
    <cellStyle name="Обычный 5 2" xfId="23"/>
    <cellStyle name="Обычный 5 3" xfId="69"/>
    <cellStyle name="Обычный 6" xfId="1"/>
    <cellStyle name="Обычный 6 2" xfId="31"/>
    <cellStyle name="Обычный 6 2 2" xfId="54"/>
    <cellStyle name="Обычный 6 2 3" xfId="57"/>
    <cellStyle name="Обычный 6 3" xfId="35"/>
    <cellStyle name="Обычный 7" xfId="6"/>
    <cellStyle name="Обычный 8" xfId="17"/>
    <cellStyle name="Обычный 8 2" xfId="45"/>
    <cellStyle name="Обычный 9" xfId="34"/>
    <cellStyle name="Финансовый 2" xfId="11"/>
    <cellStyle name="Финансовый 2 2" xfId="28"/>
    <cellStyle name="Финансовый 2 2 2" xfId="51"/>
    <cellStyle name="Финансовый 2 2 3" xfId="71"/>
    <cellStyle name="Финансовый 2 3" xfId="40"/>
    <cellStyle name="Финансовый 2 3 2" xfId="72"/>
    <cellStyle name="Финансовый 2 4" xfId="73"/>
    <cellStyle name="Финансовый 2 5" xfId="70"/>
    <cellStyle name="Финансовый 3" xfId="12"/>
    <cellStyle name="Финансовый 3 2" xfId="29"/>
    <cellStyle name="Финансовый 3 2 2" xfId="52"/>
    <cellStyle name="Финансовый 3 2 3" xfId="75"/>
    <cellStyle name="Финансовый 3 3" xfId="41"/>
    <cellStyle name="Финансовый 3 3 2" xfId="76"/>
    <cellStyle name="Финансовый 3 4" xfId="74"/>
    <cellStyle name="Финансовый 4" xfId="7"/>
    <cellStyle name="Финансовый 5" xfId="13"/>
    <cellStyle name="Финансовый 6" xfId="24"/>
    <cellStyle name="Финансовый 6 2" xfId="47"/>
    <cellStyle name="Финансовый 7" xfId="3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8"/>
  <sheetViews>
    <sheetView tabSelected="1" topLeftCell="D1" zoomScale="70" zoomScaleNormal="70" workbookViewId="0">
      <selection activeCell="H74" sqref="H74"/>
    </sheetView>
  </sheetViews>
  <sheetFormatPr defaultRowHeight="15" x14ac:dyDescent="0.25"/>
  <cols>
    <col min="1" max="1" width="5.42578125" style="86" customWidth="1"/>
    <col min="2" max="2" width="48" style="86" customWidth="1"/>
    <col min="3" max="3" width="9.140625" style="86"/>
    <col min="4" max="4" width="12.7109375" style="86" customWidth="1"/>
    <col min="5" max="10" width="9.140625" style="86"/>
    <col min="11" max="11" width="10.42578125" style="86" customWidth="1"/>
    <col min="12" max="12" width="11.85546875" style="86" customWidth="1"/>
    <col min="13" max="13" width="12.7109375" style="86" customWidth="1"/>
    <col min="14" max="14" width="11.140625" style="86" customWidth="1"/>
    <col min="15" max="15" width="11.5703125" style="86" customWidth="1"/>
    <col min="16" max="16" width="13" style="86" customWidth="1"/>
    <col min="17" max="17" width="12.28515625" style="86" customWidth="1"/>
    <col min="18" max="18" width="13.42578125" style="86" customWidth="1"/>
    <col min="19" max="21" width="9.140625" style="86"/>
    <col min="22" max="22" width="11.85546875" style="86" customWidth="1"/>
    <col min="23" max="16384" width="9.140625" style="86"/>
  </cols>
  <sheetData>
    <row r="1" spans="1:23" s="268" customFormat="1" ht="64.5" customHeight="1" x14ac:dyDescent="0.25">
      <c r="A1" s="267"/>
      <c r="B1" s="267"/>
      <c r="C1" s="267"/>
      <c r="D1" s="267"/>
      <c r="E1" s="267"/>
      <c r="F1" s="267"/>
      <c r="G1" s="267"/>
      <c r="H1" s="267"/>
      <c r="I1" s="267"/>
      <c r="J1" s="267"/>
      <c r="K1" s="267"/>
      <c r="L1" s="267"/>
      <c r="M1" s="267"/>
      <c r="N1" s="267"/>
      <c r="O1" s="267"/>
      <c r="P1" s="267"/>
      <c r="Q1" s="267"/>
      <c r="R1" s="267"/>
      <c r="S1" s="270" t="s">
        <v>656</v>
      </c>
      <c r="T1" s="270"/>
      <c r="U1" s="270"/>
      <c r="V1" s="271"/>
    </row>
    <row r="2" spans="1:23" x14ac:dyDescent="0.25">
      <c r="A2" s="272" t="s">
        <v>85</v>
      </c>
      <c r="B2" s="273"/>
      <c r="C2" s="273"/>
      <c r="D2" s="273"/>
      <c r="E2" s="273"/>
      <c r="F2" s="273"/>
      <c r="G2" s="273"/>
      <c r="H2" s="273"/>
      <c r="I2" s="273"/>
      <c r="J2" s="273"/>
      <c r="K2" s="273"/>
      <c r="L2" s="273"/>
      <c r="M2" s="273"/>
      <c r="N2" s="273"/>
      <c r="O2" s="273"/>
      <c r="P2" s="273"/>
      <c r="Q2" s="273"/>
      <c r="R2" s="273"/>
      <c r="S2" s="273"/>
      <c r="T2" s="273"/>
      <c r="U2" s="273"/>
      <c r="V2" s="273"/>
    </row>
    <row r="3" spans="1:23" ht="32.450000000000003" customHeight="1" x14ac:dyDescent="0.25">
      <c r="A3" s="274"/>
      <c r="B3" s="274"/>
      <c r="C3" s="274"/>
      <c r="D3" s="274"/>
      <c r="E3" s="274"/>
      <c r="F3" s="274"/>
      <c r="G3" s="274"/>
      <c r="H3" s="274"/>
      <c r="I3" s="274"/>
      <c r="J3" s="274"/>
      <c r="K3" s="274"/>
      <c r="L3" s="274"/>
      <c r="M3" s="274"/>
      <c r="N3" s="274"/>
      <c r="O3" s="274"/>
      <c r="P3" s="274"/>
      <c r="Q3" s="274"/>
      <c r="R3" s="274"/>
      <c r="S3" s="274"/>
      <c r="T3" s="274"/>
      <c r="U3" s="274"/>
      <c r="V3" s="274"/>
    </row>
    <row r="4" spans="1:23" x14ac:dyDescent="0.25">
      <c r="A4" s="275" t="s">
        <v>86</v>
      </c>
      <c r="B4" s="278" t="s">
        <v>87</v>
      </c>
      <c r="C4" s="278" t="s">
        <v>88</v>
      </c>
      <c r="D4" s="279" t="s">
        <v>89</v>
      </c>
      <c r="E4" s="280"/>
      <c r="F4" s="280"/>
      <c r="G4" s="280"/>
      <c r="H4" s="280"/>
      <c r="I4" s="280"/>
      <c r="J4" s="280"/>
      <c r="K4" s="280"/>
      <c r="L4" s="280"/>
      <c r="M4" s="280"/>
      <c r="N4" s="280"/>
      <c r="O4" s="280"/>
      <c r="P4" s="280"/>
      <c r="Q4" s="280"/>
      <c r="R4" s="280"/>
      <c r="S4" s="280"/>
      <c r="T4" s="280"/>
      <c r="U4" s="280"/>
      <c r="V4" s="281"/>
    </row>
    <row r="5" spans="1:23" x14ac:dyDescent="0.25">
      <c r="A5" s="276"/>
      <c r="B5" s="278"/>
      <c r="C5" s="278"/>
      <c r="D5" s="282" t="s">
        <v>90</v>
      </c>
      <c r="E5" s="283" t="s">
        <v>91</v>
      </c>
      <c r="F5" s="282" t="s">
        <v>92</v>
      </c>
      <c r="G5" s="283" t="s">
        <v>93</v>
      </c>
      <c r="H5" s="282" t="s">
        <v>94</v>
      </c>
      <c r="I5" s="282" t="s">
        <v>95</v>
      </c>
      <c r="J5" s="282" t="s">
        <v>96</v>
      </c>
      <c r="K5" s="283" t="s">
        <v>97</v>
      </c>
      <c r="L5" s="283" t="s">
        <v>98</v>
      </c>
      <c r="M5" s="286" t="s">
        <v>99</v>
      </c>
      <c r="N5" s="286"/>
      <c r="O5" s="286"/>
      <c r="P5" s="286"/>
      <c r="Q5" s="286"/>
      <c r="R5" s="287"/>
      <c r="S5" s="282" t="s">
        <v>100</v>
      </c>
      <c r="T5" s="283" t="s">
        <v>101</v>
      </c>
      <c r="U5" s="283" t="s">
        <v>102</v>
      </c>
      <c r="V5" s="282" t="s">
        <v>103</v>
      </c>
    </row>
    <row r="6" spans="1:23" x14ac:dyDescent="0.25">
      <c r="A6" s="276"/>
      <c r="B6" s="278"/>
      <c r="C6" s="278"/>
      <c r="D6" s="282"/>
      <c r="E6" s="284"/>
      <c r="F6" s="282"/>
      <c r="G6" s="284"/>
      <c r="H6" s="282"/>
      <c r="I6" s="282"/>
      <c r="J6" s="282"/>
      <c r="K6" s="284"/>
      <c r="L6" s="284"/>
      <c r="M6" s="283" t="s">
        <v>104</v>
      </c>
      <c r="N6" s="283" t="s">
        <v>105</v>
      </c>
      <c r="O6" s="283" t="s">
        <v>106</v>
      </c>
      <c r="P6" s="283" t="s">
        <v>107</v>
      </c>
      <c r="Q6" s="282" t="s">
        <v>108</v>
      </c>
      <c r="R6" s="283" t="s">
        <v>109</v>
      </c>
      <c r="S6" s="282"/>
      <c r="T6" s="284"/>
      <c r="U6" s="284"/>
      <c r="V6" s="282"/>
    </row>
    <row r="7" spans="1:23" x14ac:dyDescent="0.25">
      <c r="A7" s="276"/>
      <c r="B7" s="278"/>
      <c r="C7" s="278"/>
      <c r="D7" s="282"/>
      <c r="E7" s="284"/>
      <c r="F7" s="282"/>
      <c r="G7" s="284"/>
      <c r="H7" s="282"/>
      <c r="I7" s="282"/>
      <c r="J7" s="282"/>
      <c r="K7" s="284"/>
      <c r="L7" s="284"/>
      <c r="M7" s="284"/>
      <c r="N7" s="284"/>
      <c r="O7" s="284"/>
      <c r="P7" s="284"/>
      <c r="Q7" s="282"/>
      <c r="R7" s="284"/>
      <c r="S7" s="282"/>
      <c r="T7" s="284"/>
      <c r="U7" s="284"/>
      <c r="V7" s="282"/>
    </row>
    <row r="8" spans="1:23" ht="140.44999999999999" customHeight="1" x14ac:dyDescent="0.25">
      <c r="A8" s="277"/>
      <c r="B8" s="278"/>
      <c r="C8" s="278"/>
      <c r="D8" s="282"/>
      <c r="E8" s="285"/>
      <c r="F8" s="282"/>
      <c r="G8" s="285"/>
      <c r="H8" s="282"/>
      <c r="I8" s="282"/>
      <c r="J8" s="282"/>
      <c r="K8" s="285"/>
      <c r="L8" s="285"/>
      <c r="M8" s="285"/>
      <c r="N8" s="285"/>
      <c r="O8" s="285"/>
      <c r="P8" s="285"/>
      <c r="Q8" s="282"/>
      <c r="R8" s="285"/>
      <c r="S8" s="282"/>
      <c r="T8" s="285"/>
      <c r="U8" s="285"/>
      <c r="V8" s="282"/>
    </row>
    <row r="9" spans="1:23" ht="25.5" x14ac:dyDescent="0.25">
      <c r="A9" s="129"/>
      <c r="B9" s="258"/>
      <c r="C9" s="115" t="s">
        <v>110</v>
      </c>
      <c r="D9" s="115" t="s">
        <v>111</v>
      </c>
      <c r="E9" s="257" t="s">
        <v>112</v>
      </c>
      <c r="F9" s="257" t="s">
        <v>113</v>
      </c>
      <c r="G9" s="257" t="s">
        <v>114</v>
      </c>
      <c r="H9" s="257" t="s">
        <v>115</v>
      </c>
      <c r="I9" s="115" t="s">
        <v>116</v>
      </c>
      <c r="J9" s="115" t="s">
        <v>117</v>
      </c>
      <c r="K9" s="130" t="s">
        <v>118</v>
      </c>
      <c r="L9" s="130" t="s">
        <v>119</v>
      </c>
      <c r="M9" s="257" t="s">
        <v>120</v>
      </c>
      <c r="N9" s="257" t="s">
        <v>121</v>
      </c>
      <c r="O9" s="257" t="s">
        <v>122</v>
      </c>
      <c r="P9" s="257" t="s">
        <v>123</v>
      </c>
      <c r="Q9" s="258" t="s">
        <v>124</v>
      </c>
      <c r="R9" s="257" t="s">
        <v>125</v>
      </c>
      <c r="S9" s="258" t="s">
        <v>126</v>
      </c>
      <c r="T9" s="258" t="s">
        <v>127</v>
      </c>
      <c r="U9" s="258" t="s">
        <v>128</v>
      </c>
      <c r="V9" s="258" t="s">
        <v>129</v>
      </c>
    </row>
    <row r="10" spans="1:23" ht="28.5" customHeight="1" x14ac:dyDescent="0.25">
      <c r="A10" s="121">
        <v>1</v>
      </c>
      <c r="B10" s="122" t="s">
        <v>49</v>
      </c>
      <c r="C10" s="258">
        <v>1</v>
      </c>
      <c r="D10" s="111">
        <v>200</v>
      </c>
      <c r="E10" s="111">
        <v>0</v>
      </c>
      <c r="F10" s="111">
        <v>0</v>
      </c>
      <c r="G10" s="111">
        <v>0</v>
      </c>
      <c r="H10" s="111">
        <v>0</v>
      </c>
      <c r="I10" s="111">
        <v>0</v>
      </c>
      <c r="J10" s="112">
        <v>350</v>
      </c>
      <c r="K10" s="112">
        <v>0</v>
      </c>
      <c r="L10" s="112">
        <v>0</v>
      </c>
      <c r="M10" s="111">
        <v>7514</v>
      </c>
      <c r="N10" s="111">
        <v>788</v>
      </c>
      <c r="O10" s="111">
        <v>705</v>
      </c>
      <c r="P10" s="112">
        <v>6021</v>
      </c>
      <c r="Q10" s="111">
        <v>1400</v>
      </c>
      <c r="R10" s="111">
        <v>8482</v>
      </c>
      <c r="S10" s="111">
        <v>0</v>
      </c>
      <c r="T10" s="111">
        <v>0</v>
      </c>
      <c r="U10" s="111">
        <v>0</v>
      </c>
      <c r="V10" s="112">
        <v>1091</v>
      </c>
      <c r="W10" s="266"/>
    </row>
    <row r="11" spans="1:23" ht="28.5" customHeight="1" x14ac:dyDescent="0.25">
      <c r="A11" s="121">
        <v>2</v>
      </c>
      <c r="B11" s="122" t="s">
        <v>50</v>
      </c>
      <c r="C11" s="258">
        <v>2</v>
      </c>
      <c r="D11" s="111">
        <v>4444</v>
      </c>
      <c r="E11" s="111">
        <v>0</v>
      </c>
      <c r="F11" s="111">
        <v>300</v>
      </c>
      <c r="G11" s="111">
        <v>0</v>
      </c>
      <c r="H11" s="111">
        <v>0</v>
      </c>
      <c r="I11" s="111">
        <v>0</v>
      </c>
      <c r="J11" s="112">
        <v>1522</v>
      </c>
      <c r="K11" s="112">
        <v>0</v>
      </c>
      <c r="L11" s="112">
        <v>0</v>
      </c>
      <c r="M11" s="111">
        <v>120000</v>
      </c>
      <c r="N11" s="111">
        <v>12786</v>
      </c>
      <c r="O11" s="111">
        <v>9272</v>
      </c>
      <c r="P11" s="112">
        <v>97942</v>
      </c>
      <c r="Q11" s="111">
        <v>26997</v>
      </c>
      <c r="R11" s="111">
        <v>80585</v>
      </c>
      <c r="S11" s="111">
        <v>0</v>
      </c>
      <c r="T11" s="111">
        <v>0</v>
      </c>
      <c r="U11" s="111">
        <v>0</v>
      </c>
      <c r="V11" s="112">
        <v>14397</v>
      </c>
      <c r="W11" s="266"/>
    </row>
    <row r="12" spans="1:23" ht="28.5" customHeight="1" x14ac:dyDescent="0.25">
      <c r="A12" s="121">
        <v>3</v>
      </c>
      <c r="B12" s="122" t="s">
        <v>51</v>
      </c>
      <c r="C12" s="258">
        <v>1</v>
      </c>
      <c r="D12" s="111">
        <v>303</v>
      </c>
      <c r="E12" s="111">
        <v>0</v>
      </c>
      <c r="F12" s="111">
        <v>0</v>
      </c>
      <c r="G12" s="111">
        <v>0</v>
      </c>
      <c r="H12" s="111">
        <v>0</v>
      </c>
      <c r="I12" s="111">
        <v>0</v>
      </c>
      <c r="J12" s="112">
        <v>846</v>
      </c>
      <c r="K12" s="112">
        <v>0</v>
      </c>
      <c r="L12" s="112">
        <v>0</v>
      </c>
      <c r="M12" s="111">
        <v>35269</v>
      </c>
      <c r="N12" s="111">
        <v>3209</v>
      </c>
      <c r="O12" s="111">
        <v>2648</v>
      </c>
      <c r="P12" s="112">
        <v>29412</v>
      </c>
      <c r="Q12" s="111">
        <v>2100</v>
      </c>
      <c r="R12" s="111">
        <v>24147</v>
      </c>
      <c r="S12" s="111">
        <v>0</v>
      </c>
      <c r="T12" s="111">
        <v>0</v>
      </c>
      <c r="U12" s="111">
        <v>0</v>
      </c>
      <c r="V12" s="112">
        <v>4112</v>
      </c>
      <c r="W12" s="266"/>
    </row>
    <row r="13" spans="1:23" ht="28.5" customHeight="1" x14ac:dyDescent="0.25">
      <c r="A13" s="121">
        <v>4</v>
      </c>
      <c r="B13" s="122" t="s">
        <v>52</v>
      </c>
      <c r="C13" s="258">
        <v>1</v>
      </c>
      <c r="D13" s="111">
        <v>242</v>
      </c>
      <c r="E13" s="111">
        <v>0</v>
      </c>
      <c r="F13" s="111">
        <v>0</v>
      </c>
      <c r="G13" s="111">
        <v>0</v>
      </c>
      <c r="H13" s="111">
        <v>0</v>
      </c>
      <c r="I13" s="111">
        <v>0</v>
      </c>
      <c r="J13" s="112">
        <v>370</v>
      </c>
      <c r="K13" s="112">
        <v>0</v>
      </c>
      <c r="L13" s="112">
        <v>0</v>
      </c>
      <c r="M13" s="111">
        <v>18691</v>
      </c>
      <c r="N13" s="111">
        <v>1890</v>
      </c>
      <c r="O13" s="111">
        <v>1350</v>
      </c>
      <c r="P13" s="112">
        <v>15451</v>
      </c>
      <c r="Q13" s="111">
        <v>2170</v>
      </c>
      <c r="R13" s="111">
        <v>12044</v>
      </c>
      <c r="S13" s="111">
        <v>0</v>
      </c>
      <c r="T13" s="111">
        <v>0</v>
      </c>
      <c r="U13" s="111">
        <v>0</v>
      </c>
      <c r="V13" s="112">
        <v>2095</v>
      </c>
      <c r="W13" s="266"/>
    </row>
    <row r="14" spans="1:23" ht="28.5" customHeight="1" x14ac:dyDescent="0.25">
      <c r="A14" s="121">
        <v>5</v>
      </c>
      <c r="B14" s="122" t="s">
        <v>130</v>
      </c>
      <c r="C14" s="258">
        <v>3</v>
      </c>
      <c r="D14" s="111">
        <v>17355</v>
      </c>
      <c r="E14" s="111">
        <v>96</v>
      </c>
      <c r="F14" s="111">
        <v>0</v>
      </c>
      <c r="G14" s="111">
        <v>0</v>
      </c>
      <c r="H14" s="111">
        <v>490</v>
      </c>
      <c r="I14" s="111">
        <v>11200</v>
      </c>
      <c r="J14" s="112">
        <v>6557</v>
      </c>
      <c r="K14" s="112">
        <v>0</v>
      </c>
      <c r="L14" s="112">
        <v>20</v>
      </c>
      <c r="M14" s="113">
        <v>302612</v>
      </c>
      <c r="N14" s="113">
        <v>32632</v>
      </c>
      <c r="O14" s="113">
        <v>23300</v>
      </c>
      <c r="P14" s="112">
        <v>246680</v>
      </c>
      <c r="Q14" s="113">
        <v>74900</v>
      </c>
      <c r="R14" s="114">
        <v>182765</v>
      </c>
      <c r="S14" s="111">
        <v>0</v>
      </c>
      <c r="T14" s="111">
        <v>0</v>
      </c>
      <c r="U14" s="111">
        <v>0</v>
      </c>
      <c r="V14" s="111">
        <v>36177</v>
      </c>
      <c r="W14" s="266"/>
    </row>
    <row r="15" spans="1:23" ht="28.5" customHeight="1" x14ac:dyDescent="0.25">
      <c r="A15" s="121">
        <v>6</v>
      </c>
      <c r="B15" s="122" t="s">
        <v>53</v>
      </c>
      <c r="C15" s="258">
        <v>1</v>
      </c>
      <c r="D15" s="111">
        <v>476</v>
      </c>
      <c r="E15" s="111">
        <v>0</v>
      </c>
      <c r="F15" s="111">
        <v>0</v>
      </c>
      <c r="G15" s="111">
        <v>0</v>
      </c>
      <c r="H15" s="111">
        <v>0</v>
      </c>
      <c r="I15" s="111">
        <v>0</v>
      </c>
      <c r="J15" s="112">
        <v>1350</v>
      </c>
      <c r="K15" s="112">
        <v>0</v>
      </c>
      <c r="L15" s="112">
        <v>0</v>
      </c>
      <c r="M15" s="111">
        <v>38700</v>
      </c>
      <c r="N15" s="111">
        <v>4091</v>
      </c>
      <c r="O15" s="111">
        <v>2992</v>
      </c>
      <c r="P15" s="112">
        <v>31617</v>
      </c>
      <c r="Q15" s="111">
        <v>1800</v>
      </c>
      <c r="R15" s="111">
        <v>27762</v>
      </c>
      <c r="S15" s="111">
        <v>0</v>
      </c>
      <c r="T15" s="111">
        <v>0</v>
      </c>
      <c r="U15" s="111">
        <v>0</v>
      </c>
      <c r="V15" s="112">
        <v>4646</v>
      </c>
      <c r="W15" s="266"/>
    </row>
    <row r="16" spans="1:23" ht="28.5" customHeight="1" x14ac:dyDescent="0.25">
      <c r="A16" s="121">
        <v>7</v>
      </c>
      <c r="B16" s="122" t="s">
        <v>54</v>
      </c>
      <c r="C16" s="258">
        <v>1</v>
      </c>
      <c r="D16" s="111">
        <v>0</v>
      </c>
      <c r="E16" s="111">
        <v>0</v>
      </c>
      <c r="F16" s="111">
        <v>0</v>
      </c>
      <c r="G16" s="111">
        <v>0</v>
      </c>
      <c r="H16" s="111">
        <v>0</v>
      </c>
      <c r="I16" s="111">
        <v>0</v>
      </c>
      <c r="J16" s="112">
        <v>1986</v>
      </c>
      <c r="K16" s="112">
        <v>0</v>
      </c>
      <c r="L16" s="112">
        <v>0</v>
      </c>
      <c r="M16" s="111">
        <v>83543</v>
      </c>
      <c r="N16" s="111">
        <v>9137</v>
      </c>
      <c r="O16" s="111">
        <v>6524</v>
      </c>
      <c r="P16" s="112">
        <v>67882</v>
      </c>
      <c r="Q16" s="111">
        <v>18995</v>
      </c>
      <c r="R16" s="111">
        <v>59231</v>
      </c>
      <c r="S16" s="111">
        <v>0</v>
      </c>
      <c r="T16" s="111">
        <v>0</v>
      </c>
      <c r="U16" s="111">
        <v>0</v>
      </c>
      <c r="V16" s="112">
        <v>0</v>
      </c>
      <c r="W16" s="266"/>
    </row>
    <row r="17" spans="1:23" ht="28.5" customHeight="1" x14ac:dyDescent="0.25">
      <c r="A17" s="121">
        <v>8</v>
      </c>
      <c r="B17" s="122" t="s">
        <v>55</v>
      </c>
      <c r="C17" s="258">
        <v>1</v>
      </c>
      <c r="D17" s="111">
        <v>353</v>
      </c>
      <c r="E17" s="111">
        <v>0</v>
      </c>
      <c r="F17" s="111">
        <v>0</v>
      </c>
      <c r="G17" s="111">
        <v>0</v>
      </c>
      <c r="H17" s="111">
        <v>0</v>
      </c>
      <c r="I17" s="111">
        <v>0</v>
      </c>
      <c r="J17" s="112">
        <v>1128</v>
      </c>
      <c r="K17" s="112">
        <v>0</v>
      </c>
      <c r="L17" s="112">
        <v>0</v>
      </c>
      <c r="M17" s="114">
        <v>41708</v>
      </c>
      <c r="N17" s="114">
        <v>4581</v>
      </c>
      <c r="O17" s="114">
        <v>3271</v>
      </c>
      <c r="P17" s="112">
        <v>33856</v>
      </c>
      <c r="Q17" s="113">
        <v>3718</v>
      </c>
      <c r="R17" s="114">
        <v>26768</v>
      </c>
      <c r="S17" s="111">
        <v>0</v>
      </c>
      <c r="T17" s="111">
        <v>0</v>
      </c>
      <c r="U17" s="111">
        <v>0</v>
      </c>
      <c r="V17" s="112">
        <v>5079</v>
      </c>
      <c r="W17" s="266"/>
    </row>
    <row r="18" spans="1:23" ht="28.5" customHeight="1" x14ac:dyDescent="0.25">
      <c r="A18" s="121">
        <v>9</v>
      </c>
      <c r="B18" s="122" t="s">
        <v>56</v>
      </c>
      <c r="C18" s="258">
        <v>1</v>
      </c>
      <c r="D18" s="111">
        <v>242</v>
      </c>
      <c r="E18" s="111">
        <v>0</v>
      </c>
      <c r="F18" s="111">
        <v>0</v>
      </c>
      <c r="G18" s="111">
        <v>0</v>
      </c>
      <c r="H18" s="111">
        <v>0</v>
      </c>
      <c r="I18" s="111">
        <v>0</v>
      </c>
      <c r="J18" s="112">
        <v>518</v>
      </c>
      <c r="K18" s="112">
        <v>0</v>
      </c>
      <c r="L18" s="112">
        <v>0</v>
      </c>
      <c r="M18" s="111">
        <v>15401</v>
      </c>
      <c r="N18" s="111">
        <v>1656</v>
      </c>
      <c r="O18" s="111">
        <v>1182</v>
      </c>
      <c r="P18" s="112">
        <v>12563</v>
      </c>
      <c r="Q18" s="111">
        <v>3440</v>
      </c>
      <c r="R18" s="111">
        <v>10254</v>
      </c>
      <c r="S18" s="111">
        <v>0</v>
      </c>
      <c r="T18" s="111">
        <v>0</v>
      </c>
      <c r="U18" s="111">
        <v>0</v>
      </c>
      <c r="V18" s="112">
        <v>1836</v>
      </c>
      <c r="W18" s="266"/>
    </row>
    <row r="19" spans="1:23" ht="28.5" customHeight="1" x14ac:dyDescent="0.25">
      <c r="A19" s="121">
        <v>10</v>
      </c>
      <c r="B19" s="122" t="s">
        <v>57</v>
      </c>
      <c r="C19" s="258">
        <v>1</v>
      </c>
      <c r="D19" s="111">
        <v>482</v>
      </c>
      <c r="E19" s="111">
        <v>0</v>
      </c>
      <c r="F19" s="111">
        <v>0</v>
      </c>
      <c r="G19" s="111">
        <v>0</v>
      </c>
      <c r="H19" s="111">
        <v>0</v>
      </c>
      <c r="I19" s="111">
        <v>0</v>
      </c>
      <c r="J19" s="112">
        <v>750</v>
      </c>
      <c r="K19" s="112">
        <v>0</v>
      </c>
      <c r="L19" s="112">
        <v>0</v>
      </c>
      <c r="M19" s="111">
        <v>20868</v>
      </c>
      <c r="N19" s="111">
        <v>2480</v>
      </c>
      <c r="O19" s="111">
        <v>1771</v>
      </c>
      <c r="P19" s="112">
        <v>16617</v>
      </c>
      <c r="Q19" s="111">
        <v>2600</v>
      </c>
      <c r="R19" s="111">
        <v>15805</v>
      </c>
      <c r="S19" s="111">
        <v>0</v>
      </c>
      <c r="T19" s="111">
        <v>0</v>
      </c>
      <c r="U19" s="111">
        <v>0</v>
      </c>
      <c r="V19" s="112">
        <v>2750</v>
      </c>
      <c r="W19" s="266"/>
    </row>
    <row r="20" spans="1:23" ht="28.5" customHeight="1" x14ac:dyDescent="0.25">
      <c r="A20" s="121">
        <v>11</v>
      </c>
      <c r="B20" s="122" t="s">
        <v>58</v>
      </c>
      <c r="C20" s="258">
        <v>1</v>
      </c>
      <c r="D20" s="111">
        <v>230</v>
      </c>
      <c r="E20" s="111">
        <v>0</v>
      </c>
      <c r="F20" s="111">
        <v>0</v>
      </c>
      <c r="G20" s="111">
        <v>0</v>
      </c>
      <c r="H20" s="111">
        <v>0</v>
      </c>
      <c r="I20" s="111">
        <v>0</v>
      </c>
      <c r="J20" s="112">
        <v>330</v>
      </c>
      <c r="K20" s="112">
        <v>0</v>
      </c>
      <c r="L20" s="112">
        <v>0</v>
      </c>
      <c r="M20" s="111">
        <v>13673</v>
      </c>
      <c r="N20" s="111">
        <v>1383</v>
      </c>
      <c r="O20" s="111">
        <v>987</v>
      </c>
      <c r="P20" s="112">
        <v>11303</v>
      </c>
      <c r="Q20" s="111">
        <v>2550</v>
      </c>
      <c r="R20" s="111">
        <v>9104</v>
      </c>
      <c r="S20" s="111">
        <v>0</v>
      </c>
      <c r="T20" s="111">
        <v>0</v>
      </c>
      <c r="U20" s="111">
        <v>0</v>
      </c>
      <c r="V20" s="112">
        <v>1533</v>
      </c>
      <c r="W20" s="266"/>
    </row>
    <row r="21" spans="1:23" ht="28.5" customHeight="1" x14ac:dyDescent="0.25">
      <c r="A21" s="121">
        <v>12</v>
      </c>
      <c r="B21" s="122" t="s">
        <v>59</v>
      </c>
      <c r="C21" s="258">
        <v>1</v>
      </c>
      <c r="D21" s="111">
        <v>1023</v>
      </c>
      <c r="E21" s="111">
        <v>0</v>
      </c>
      <c r="F21" s="111">
        <v>0</v>
      </c>
      <c r="G21" s="111">
        <v>0</v>
      </c>
      <c r="H21" s="111">
        <v>0</v>
      </c>
      <c r="I21" s="111">
        <v>0</v>
      </c>
      <c r="J21" s="112">
        <v>921</v>
      </c>
      <c r="K21" s="112">
        <v>0</v>
      </c>
      <c r="L21" s="112">
        <v>0</v>
      </c>
      <c r="M21" s="111">
        <v>54000</v>
      </c>
      <c r="N21" s="111">
        <v>5667</v>
      </c>
      <c r="O21" s="111">
        <v>4261</v>
      </c>
      <c r="P21" s="112">
        <v>44072</v>
      </c>
      <c r="Q21" s="111">
        <v>7500</v>
      </c>
      <c r="R21" s="111">
        <v>36224</v>
      </c>
      <c r="S21" s="111">
        <v>0</v>
      </c>
      <c r="T21" s="111">
        <v>0</v>
      </c>
      <c r="U21" s="111">
        <v>0</v>
      </c>
      <c r="V21" s="112">
        <v>6615</v>
      </c>
      <c r="W21" s="266"/>
    </row>
    <row r="22" spans="1:23" ht="28.5" customHeight="1" x14ac:dyDescent="0.25">
      <c r="A22" s="121">
        <v>13</v>
      </c>
      <c r="B22" s="122" t="s">
        <v>60</v>
      </c>
      <c r="C22" s="258">
        <v>1</v>
      </c>
      <c r="D22" s="111">
        <v>661</v>
      </c>
      <c r="E22" s="111">
        <v>0</v>
      </c>
      <c r="F22" s="111">
        <v>0</v>
      </c>
      <c r="G22" s="111">
        <v>0</v>
      </c>
      <c r="H22" s="111">
        <v>0</v>
      </c>
      <c r="I22" s="111">
        <v>0</v>
      </c>
      <c r="J22" s="112">
        <v>562</v>
      </c>
      <c r="K22" s="112">
        <v>0</v>
      </c>
      <c r="L22" s="112">
        <v>0</v>
      </c>
      <c r="M22" s="111">
        <v>28000</v>
      </c>
      <c r="N22" s="111">
        <v>2940</v>
      </c>
      <c r="O22" s="111">
        <v>2173</v>
      </c>
      <c r="P22" s="112">
        <v>22887</v>
      </c>
      <c r="Q22" s="111">
        <v>5100</v>
      </c>
      <c r="R22" s="111">
        <v>19599</v>
      </c>
      <c r="S22" s="111">
        <v>0</v>
      </c>
      <c r="T22" s="111">
        <v>0</v>
      </c>
      <c r="U22" s="111">
        <v>0</v>
      </c>
      <c r="V22" s="112">
        <v>3374</v>
      </c>
      <c r="W22" s="266"/>
    </row>
    <row r="23" spans="1:23" ht="28.5" customHeight="1" x14ac:dyDescent="0.25">
      <c r="A23" s="121">
        <v>14</v>
      </c>
      <c r="B23" s="122" t="s">
        <v>61</v>
      </c>
      <c r="C23" s="258">
        <v>2</v>
      </c>
      <c r="D23" s="111">
        <v>2268</v>
      </c>
      <c r="E23" s="111">
        <v>0</v>
      </c>
      <c r="F23" s="111">
        <v>0</v>
      </c>
      <c r="G23" s="111">
        <v>0</v>
      </c>
      <c r="H23" s="111">
        <v>0</v>
      </c>
      <c r="I23" s="111">
        <v>4900</v>
      </c>
      <c r="J23" s="112">
        <v>1176</v>
      </c>
      <c r="K23" s="112">
        <v>0</v>
      </c>
      <c r="L23" s="112">
        <v>0</v>
      </c>
      <c r="M23" s="111">
        <v>77168</v>
      </c>
      <c r="N23" s="111">
        <v>8212</v>
      </c>
      <c r="O23" s="111">
        <v>6006</v>
      </c>
      <c r="P23" s="112">
        <v>62950</v>
      </c>
      <c r="Q23" s="111">
        <v>17448</v>
      </c>
      <c r="R23" s="111">
        <v>61745</v>
      </c>
      <c r="S23" s="111">
        <v>0</v>
      </c>
      <c r="T23" s="111">
        <v>0</v>
      </c>
      <c r="U23" s="111">
        <v>0</v>
      </c>
      <c r="V23" s="112">
        <v>9326</v>
      </c>
      <c r="W23" s="266"/>
    </row>
    <row r="24" spans="1:23" ht="28.5" customHeight="1" x14ac:dyDescent="0.25">
      <c r="A24" s="121">
        <v>15</v>
      </c>
      <c r="B24" s="122" t="s">
        <v>62</v>
      </c>
      <c r="C24" s="258">
        <v>2</v>
      </c>
      <c r="D24" s="111">
        <v>3940</v>
      </c>
      <c r="E24" s="111">
        <v>0</v>
      </c>
      <c r="F24" s="111">
        <v>0</v>
      </c>
      <c r="G24" s="111">
        <v>0</v>
      </c>
      <c r="H24" s="111">
        <v>0</v>
      </c>
      <c r="I24" s="111">
        <v>0</v>
      </c>
      <c r="J24" s="112">
        <v>1605</v>
      </c>
      <c r="K24" s="112">
        <v>0</v>
      </c>
      <c r="L24" s="112">
        <v>0</v>
      </c>
      <c r="M24" s="111">
        <v>77350</v>
      </c>
      <c r="N24" s="111">
        <v>10480</v>
      </c>
      <c r="O24" s="111">
        <v>7548</v>
      </c>
      <c r="P24" s="112">
        <v>59322</v>
      </c>
      <c r="Q24" s="111">
        <v>20172</v>
      </c>
      <c r="R24" s="111">
        <v>78900</v>
      </c>
      <c r="S24" s="111">
        <v>0</v>
      </c>
      <c r="T24" s="111">
        <v>0</v>
      </c>
      <c r="U24" s="111">
        <v>0</v>
      </c>
      <c r="V24" s="112">
        <v>11719</v>
      </c>
      <c r="W24" s="266"/>
    </row>
    <row r="25" spans="1:23" ht="28.5" customHeight="1" x14ac:dyDescent="0.25">
      <c r="A25" s="121">
        <v>16</v>
      </c>
      <c r="B25" s="122" t="s">
        <v>63</v>
      </c>
      <c r="C25" s="258">
        <v>2</v>
      </c>
      <c r="D25" s="111">
        <v>2841</v>
      </c>
      <c r="E25" s="111">
        <v>0</v>
      </c>
      <c r="F25" s="111">
        <v>0</v>
      </c>
      <c r="G25" s="111">
        <v>0</v>
      </c>
      <c r="H25" s="111">
        <v>0</v>
      </c>
      <c r="I25" s="111">
        <v>0</v>
      </c>
      <c r="J25" s="112">
        <v>1113</v>
      </c>
      <c r="K25" s="112">
        <v>0</v>
      </c>
      <c r="L25" s="112">
        <v>0</v>
      </c>
      <c r="M25" s="111">
        <v>95778</v>
      </c>
      <c r="N25" s="111">
        <v>9334</v>
      </c>
      <c r="O25" s="111">
        <v>7093</v>
      </c>
      <c r="P25" s="112">
        <v>79351</v>
      </c>
      <c r="Q25" s="111">
        <v>20651</v>
      </c>
      <c r="R25" s="111">
        <v>63833</v>
      </c>
      <c r="S25" s="111">
        <v>0</v>
      </c>
      <c r="T25" s="111">
        <v>0</v>
      </c>
      <c r="U25" s="111">
        <v>0</v>
      </c>
      <c r="V25" s="112">
        <v>11013</v>
      </c>
      <c r="W25" s="266"/>
    </row>
    <row r="26" spans="1:23" ht="28.5" customHeight="1" x14ac:dyDescent="0.25">
      <c r="A26" s="121">
        <v>17</v>
      </c>
      <c r="B26" s="122" t="s">
        <v>64</v>
      </c>
      <c r="C26" s="258">
        <v>2</v>
      </c>
      <c r="D26" s="111">
        <v>10100</v>
      </c>
      <c r="E26" s="111">
        <v>80</v>
      </c>
      <c r="F26" s="111">
        <v>0</v>
      </c>
      <c r="G26" s="111">
        <v>0</v>
      </c>
      <c r="H26" s="111">
        <v>0</v>
      </c>
      <c r="I26" s="111">
        <v>3500</v>
      </c>
      <c r="J26" s="112">
        <v>3981</v>
      </c>
      <c r="K26" s="119">
        <v>0</v>
      </c>
      <c r="L26" s="112">
        <v>980</v>
      </c>
      <c r="M26" s="111">
        <v>196178</v>
      </c>
      <c r="N26" s="111">
        <v>21411</v>
      </c>
      <c r="O26" s="111">
        <v>15431</v>
      </c>
      <c r="P26" s="112">
        <v>159336</v>
      </c>
      <c r="Q26" s="111">
        <v>48225</v>
      </c>
      <c r="R26" s="111">
        <v>133611</v>
      </c>
      <c r="S26" s="111">
        <v>0</v>
      </c>
      <c r="T26" s="111">
        <v>0</v>
      </c>
      <c r="U26" s="111">
        <v>0</v>
      </c>
      <c r="V26" s="112">
        <v>23959</v>
      </c>
      <c r="W26" s="266"/>
    </row>
    <row r="27" spans="1:23" ht="28.5" customHeight="1" x14ac:dyDescent="0.25">
      <c r="A27" s="121">
        <v>18</v>
      </c>
      <c r="B27" s="122" t="s">
        <v>65</v>
      </c>
      <c r="C27" s="258">
        <v>1</v>
      </c>
      <c r="D27" s="111">
        <v>971</v>
      </c>
      <c r="E27" s="111">
        <v>0</v>
      </c>
      <c r="F27" s="111">
        <v>0</v>
      </c>
      <c r="G27" s="111">
        <v>0</v>
      </c>
      <c r="H27" s="111">
        <v>0</v>
      </c>
      <c r="I27" s="111">
        <v>0</v>
      </c>
      <c r="J27" s="112">
        <v>1000</v>
      </c>
      <c r="K27" s="112">
        <v>0</v>
      </c>
      <c r="L27" s="112">
        <v>0</v>
      </c>
      <c r="M27" s="111">
        <v>49126</v>
      </c>
      <c r="N27" s="111">
        <v>5244</v>
      </c>
      <c r="O27" s="111">
        <v>3745</v>
      </c>
      <c r="P27" s="112">
        <v>40137</v>
      </c>
      <c r="Q27" s="111">
        <v>10903</v>
      </c>
      <c r="R27" s="111">
        <v>30000</v>
      </c>
      <c r="S27" s="111">
        <v>0</v>
      </c>
      <c r="T27" s="111">
        <v>0</v>
      </c>
      <c r="U27" s="111">
        <v>0</v>
      </c>
      <c r="V27" s="112">
        <v>5814</v>
      </c>
      <c r="W27" s="266"/>
    </row>
    <row r="28" spans="1:23" ht="28.5" customHeight="1" x14ac:dyDescent="0.25">
      <c r="A28" s="121">
        <v>19</v>
      </c>
      <c r="B28" s="122" t="s">
        <v>66</v>
      </c>
      <c r="C28" s="258">
        <v>3</v>
      </c>
      <c r="D28" s="112">
        <v>9500</v>
      </c>
      <c r="E28" s="111">
        <v>0</v>
      </c>
      <c r="F28" s="112">
        <v>300</v>
      </c>
      <c r="G28" s="112">
        <v>0</v>
      </c>
      <c r="H28" s="112">
        <v>10</v>
      </c>
      <c r="I28" s="111">
        <v>5250</v>
      </c>
      <c r="J28" s="111">
        <v>2300</v>
      </c>
      <c r="K28" s="112">
        <v>0</v>
      </c>
      <c r="L28" s="112">
        <v>0</v>
      </c>
      <c r="M28" s="111">
        <v>189473</v>
      </c>
      <c r="N28" s="111">
        <v>21805</v>
      </c>
      <c r="O28" s="111">
        <v>15628</v>
      </c>
      <c r="P28" s="112">
        <v>152040</v>
      </c>
      <c r="Q28" s="111">
        <v>45330</v>
      </c>
      <c r="R28" s="111">
        <v>133231</v>
      </c>
      <c r="S28" s="111">
        <v>0</v>
      </c>
      <c r="T28" s="111">
        <v>0</v>
      </c>
      <c r="U28" s="111">
        <v>0</v>
      </c>
      <c r="V28" s="112">
        <v>0</v>
      </c>
      <c r="W28" s="266"/>
    </row>
    <row r="29" spans="1:23" ht="28.5" customHeight="1" x14ac:dyDescent="0.25">
      <c r="A29" s="121">
        <v>20</v>
      </c>
      <c r="B29" s="122" t="s">
        <v>67</v>
      </c>
      <c r="C29" s="258">
        <v>2</v>
      </c>
      <c r="D29" s="112">
        <v>3000</v>
      </c>
      <c r="E29" s="111">
        <v>18</v>
      </c>
      <c r="F29" s="112">
        <v>0</v>
      </c>
      <c r="G29" s="112">
        <v>0</v>
      </c>
      <c r="H29" s="112">
        <v>0</v>
      </c>
      <c r="I29" s="115">
        <v>0</v>
      </c>
      <c r="J29" s="111">
        <v>2604</v>
      </c>
      <c r="K29" s="112">
        <v>0</v>
      </c>
      <c r="L29" s="112">
        <v>0</v>
      </c>
      <c r="M29" s="111">
        <v>191262</v>
      </c>
      <c r="N29" s="111">
        <v>21370</v>
      </c>
      <c r="O29" s="111">
        <v>15363</v>
      </c>
      <c r="P29" s="112">
        <v>154529</v>
      </c>
      <c r="Q29" s="111">
        <v>44209</v>
      </c>
      <c r="R29" s="111">
        <v>129038</v>
      </c>
      <c r="S29" s="111">
        <v>0</v>
      </c>
      <c r="T29" s="111">
        <v>0</v>
      </c>
      <c r="U29" s="111">
        <v>0</v>
      </c>
      <c r="V29" s="112">
        <v>0</v>
      </c>
      <c r="W29" s="266"/>
    </row>
    <row r="30" spans="1:23" ht="28.5" customHeight="1" x14ac:dyDescent="0.25">
      <c r="A30" s="121">
        <v>21</v>
      </c>
      <c r="B30" s="122" t="s">
        <v>68</v>
      </c>
      <c r="C30" s="258">
        <v>2</v>
      </c>
      <c r="D30" s="112">
        <v>6318</v>
      </c>
      <c r="E30" s="111">
        <v>0</v>
      </c>
      <c r="F30" s="112">
        <v>0</v>
      </c>
      <c r="G30" s="112">
        <v>0</v>
      </c>
      <c r="H30" s="112">
        <v>0</v>
      </c>
      <c r="I30" s="115">
        <v>0</v>
      </c>
      <c r="J30" s="111">
        <v>2595</v>
      </c>
      <c r="K30" s="112">
        <v>0</v>
      </c>
      <c r="L30" s="112">
        <v>0</v>
      </c>
      <c r="M30" s="111">
        <v>212447</v>
      </c>
      <c r="N30" s="111">
        <v>24335</v>
      </c>
      <c r="O30" s="111">
        <v>17379</v>
      </c>
      <c r="P30" s="112">
        <v>170733</v>
      </c>
      <c r="Q30" s="111">
        <v>41500</v>
      </c>
      <c r="R30" s="111">
        <v>144285</v>
      </c>
      <c r="S30" s="111">
        <v>0</v>
      </c>
      <c r="T30" s="111">
        <v>0</v>
      </c>
      <c r="U30" s="111">
        <v>0</v>
      </c>
      <c r="V30" s="112">
        <v>0</v>
      </c>
      <c r="W30" s="266"/>
    </row>
    <row r="31" spans="1:23" ht="28.5" customHeight="1" x14ac:dyDescent="0.25">
      <c r="A31" s="121">
        <v>22</v>
      </c>
      <c r="B31" s="122" t="s">
        <v>131</v>
      </c>
      <c r="C31" s="258">
        <v>3</v>
      </c>
      <c r="D31" s="112">
        <v>8445</v>
      </c>
      <c r="E31" s="111">
        <v>27</v>
      </c>
      <c r="F31" s="112">
        <v>0</v>
      </c>
      <c r="G31" s="112">
        <v>0</v>
      </c>
      <c r="H31" s="112">
        <v>87</v>
      </c>
      <c r="I31" s="115">
        <v>0</v>
      </c>
      <c r="J31" s="111">
        <v>2470</v>
      </c>
      <c r="K31" s="112">
        <v>0</v>
      </c>
      <c r="L31" s="112">
        <v>0</v>
      </c>
      <c r="M31" s="111">
        <v>212400</v>
      </c>
      <c r="N31" s="111">
        <v>22445</v>
      </c>
      <c r="O31" s="111">
        <v>16235</v>
      </c>
      <c r="P31" s="112">
        <v>173720</v>
      </c>
      <c r="Q31" s="111">
        <v>55400</v>
      </c>
      <c r="R31" s="111">
        <v>125980</v>
      </c>
      <c r="S31" s="111">
        <v>0</v>
      </c>
      <c r="T31" s="111">
        <v>0</v>
      </c>
      <c r="U31" s="111">
        <v>0</v>
      </c>
      <c r="V31" s="112">
        <v>0</v>
      </c>
      <c r="W31" s="266"/>
    </row>
    <row r="32" spans="1:23" ht="28.5" customHeight="1" x14ac:dyDescent="0.25">
      <c r="A32" s="121">
        <v>23</v>
      </c>
      <c r="B32" s="122" t="s">
        <v>132</v>
      </c>
      <c r="C32" s="258">
        <v>3</v>
      </c>
      <c r="D32" s="112">
        <v>7638</v>
      </c>
      <c r="E32" s="111">
        <v>28</v>
      </c>
      <c r="F32" s="112">
        <v>0</v>
      </c>
      <c r="G32" s="112">
        <v>0</v>
      </c>
      <c r="H32" s="112">
        <v>448</v>
      </c>
      <c r="I32" s="115">
        <v>0</v>
      </c>
      <c r="J32" s="111">
        <v>3169</v>
      </c>
      <c r="K32" s="112">
        <v>0</v>
      </c>
      <c r="L32" s="112">
        <v>0</v>
      </c>
      <c r="M32" s="111">
        <v>142642</v>
      </c>
      <c r="N32" s="111">
        <v>17377</v>
      </c>
      <c r="O32" s="111">
        <v>13269</v>
      </c>
      <c r="P32" s="112">
        <v>111996</v>
      </c>
      <c r="Q32" s="111">
        <v>50100</v>
      </c>
      <c r="R32" s="111">
        <v>98690</v>
      </c>
      <c r="S32" s="111">
        <v>0</v>
      </c>
      <c r="T32" s="111">
        <v>0</v>
      </c>
      <c r="U32" s="111">
        <v>0</v>
      </c>
      <c r="V32" s="112">
        <v>0</v>
      </c>
      <c r="W32" s="266"/>
    </row>
    <row r="33" spans="1:23" ht="28.5" customHeight="1" x14ac:dyDescent="0.25">
      <c r="A33" s="121">
        <v>24</v>
      </c>
      <c r="B33" s="122" t="s">
        <v>133</v>
      </c>
      <c r="C33" s="258">
        <v>2</v>
      </c>
      <c r="D33" s="112">
        <v>6600</v>
      </c>
      <c r="E33" s="111">
        <v>90</v>
      </c>
      <c r="F33" s="112">
        <v>0</v>
      </c>
      <c r="G33" s="112">
        <v>0</v>
      </c>
      <c r="H33" s="112">
        <v>0</v>
      </c>
      <c r="I33" s="115">
        <v>0</v>
      </c>
      <c r="J33" s="111">
        <v>1900</v>
      </c>
      <c r="K33" s="112">
        <v>0</v>
      </c>
      <c r="L33" s="112">
        <v>0</v>
      </c>
      <c r="M33" s="116">
        <v>23025</v>
      </c>
      <c r="N33" s="116">
        <v>0</v>
      </c>
      <c r="O33" s="116">
        <v>0</v>
      </c>
      <c r="P33" s="112">
        <v>23025</v>
      </c>
      <c r="Q33" s="111">
        <v>0</v>
      </c>
      <c r="R33" s="111">
        <v>15025</v>
      </c>
      <c r="S33" s="115">
        <v>0</v>
      </c>
      <c r="T33" s="115">
        <v>0</v>
      </c>
      <c r="U33" s="115">
        <v>0</v>
      </c>
      <c r="V33" s="112">
        <v>0</v>
      </c>
      <c r="W33" s="266"/>
    </row>
    <row r="34" spans="1:23" ht="38.25" x14ac:dyDescent="0.25">
      <c r="A34" s="121">
        <v>25</v>
      </c>
      <c r="B34" s="122" t="s">
        <v>69</v>
      </c>
      <c r="C34" s="258">
        <v>2</v>
      </c>
      <c r="D34" s="112">
        <v>4430</v>
      </c>
      <c r="E34" s="111">
        <v>0</v>
      </c>
      <c r="F34" s="112">
        <v>850</v>
      </c>
      <c r="G34" s="112">
        <v>850</v>
      </c>
      <c r="H34" s="112">
        <v>0</v>
      </c>
      <c r="I34" s="115">
        <v>0</v>
      </c>
      <c r="J34" s="111">
        <v>1277</v>
      </c>
      <c r="K34" s="112">
        <v>0</v>
      </c>
      <c r="L34" s="112">
        <v>0</v>
      </c>
      <c r="M34" s="117">
        <v>39775</v>
      </c>
      <c r="N34" s="117">
        <v>5019</v>
      </c>
      <c r="O34" s="117">
        <v>159</v>
      </c>
      <c r="P34" s="112">
        <v>34597</v>
      </c>
      <c r="Q34" s="111">
        <v>1800</v>
      </c>
      <c r="R34" s="111">
        <v>14895</v>
      </c>
      <c r="S34" s="115">
        <v>0</v>
      </c>
      <c r="T34" s="115">
        <v>0</v>
      </c>
      <c r="U34" s="115">
        <v>0</v>
      </c>
      <c r="V34" s="112">
        <v>0</v>
      </c>
      <c r="W34" s="266"/>
    </row>
    <row r="35" spans="1:23" ht="30" customHeight="1" x14ac:dyDescent="0.25">
      <c r="A35" s="121">
        <v>26</v>
      </c>
      <c r="B35" s="122" t="s">
        <v>134</v>
      </c>
      <c r="C35" s="258">
        <v>2</v>
      </c>
      <c r="D35" s="112">
        <v>3000</v>
      </c>
      <c r="E35" s="111">
        <v>0</v>
      </c>
      <c r="F35" s="112">
        <v>0</v>
      </c>
      <c r="G35" s="112">
        <v>0</v>
      </c>
      <c r="H35" s="112">
        <v>0</v>
      </c>
      <c r="I35" s="115">
        <v>0</v>
      </c>
      <c r="J35" s="111">
        <v>900</v>
      </c>
      <c r="K35" s="112">
        <v>0</v>
      </c>
      <c r="L35" s="112">
        <v>0</v>
      </c>
      <c r="M35" s="118">
        <v>23262</v>
      </c>
      <c r="N35" s="118">
        <v>0</v>
      </c>
      <c r="O35" s="118">
        <v>0</v>
      </c>
      <c r="P35" s="112">
        <v>23262</v>
      </c>
      <c r="Q35" s="111">
        <v>0</v>
      </c>
      <c r="R35" s="111">
        <v>18000</v>
      </c>
      <c r="S35" s="115">
        <v>0</v>
      </c>
      <c r="T35" s="115">
        <v>0</v>
      </c>
      <c r="U35" s="115">
        <v>0</v>
      </c>
      <c r="V35" s="112">
        <v>0</v>
      </c>
      <c r="W35" s="266"/>
    </row>
    <row r="36" spans="1:23" ht="30" customHeight="1" x14ac:dyDescent="0.25">
      <c r="A36" s="121">
        <v>27</v>
      </c>
      <c r="B36" s="122" t="s">
        <v>135</v>
      </c>
      <c r="C36" s="258">
        <v>2</v>
      </c>
      <c r="D36" s="112">
        <v>3100</v>
      </c>
      <c r="E36" s="111">
        <v>0</v>
      </c>
      <c r="F36" s="112">
        <v>0</v>
      </c>
      <c r="G36" s="112">
        <v>0</v>
      </c>
      <c r="H36" s="112">
        <v>0</v>
      </c>
      <c r="I36" s="115">
        <v>0</v>
      </c>
      <c r="J36" s="111">
        <v>900</v>
      </c>
      <c r="K36" s="112">
        <v>0</v>
      </c>
      <c r="L36" s="112">
        <v>0</v>
      </c>
      <c r="M36" s="111">
        <v>40810</v>
      </c>
      <c r="N36" s="111">
        <v>0</v>
      </c>
      <c r="O36" s="111">
        <v>0</v>
      </c>
      <c r="P36" s="112">
        <v>40810</v>
      </c>
      <c r="Q36" s="111">
        <v>0</v>
      </c>
      <c r="R36" s="111">
        <v>13702</v>
      </c>
      <c r="S36" s="115">
        <v>0</v>
      </c>
      <c r="T36" s="115">
        <v>0</v>
      </c>
      <c r="U36" s="115">
        <v>0</v>
      </c>
      <c r="V36" s="112">
        <v>0</v>
      </c>
      <c r="W36" s="266"/>
    </row>
    <row r="37" spans="1:23" ht="30" customHeight="1" x14ac:dyDescent="0.25">
      <c r="A37" s="121">
        <v>28</v>
      </c>
      <c r="B37" s="122" t="s">
        <v>136</v>
      </c>
      <c r="C37" s="258">
        <v>1</v>
      </c>
      <c r="D37" s="111">
        <v>0</v>
      </c>
      <c r="E37" s="111">
        <v>0</v>
      </c>
      <c r="F37" s="111">
        <v>0</v>
      </c>
      <c r="G37" s="111">
        <v>0</v>
      </c>
      <c r="H37" s="111">
        <v>0</v>
      </c>
      <c r="I37" s="115">
        <v>0</v>
      </c>
      <c r="J37" s="112">
        <v>0</v>
      </c>
      <c r="K37" s="112">
        <v>0</v>
      </c>
      <c r="L37" s="112">
        <v>0</v>
      </c>
      <c r="M37" s="111">
        <v>113500</v>
      </c>
      <c r="N37" s="111">
        <v>0</v>
      </c>
      <c r="O37" s="111">
        <v>0</v>
      </c>
      <c r="P37" s="112">
        <v>113500</v>
      </c>
      <c r="Q37" s="111">
        <v>500</v>
      </c>
      <c r="R37" s="111">
        <v>21680</v>
      </c>
      <c r="S37" s="115">
        <v>0</v>
      </c>
      <c r="T37" s="115">
        <v>0</v>
      </c>
      <c r="U37" s="115">
        <v>0</v>
      </c>
      <c r="V37" s="112">
        <v>0</v>
      </c>
      <c r="W37" s="266"/>
    </row>
    <row r="38" spans="1:23" ht="30" customHeight="1" x14ac:dyDescent="0.25">
      <c r="A38" s="121">
        <v>29</v>
      </c>
      <c r="B38" s="122" t="s">
        <v>137</v>
      </c>
      <c r="C38" s="258">
        <v>1</v>
      </c>
      <c r="D38" s="111">
        <v>0</v>
      </c>
      <c r="E38" s="111">
        <v>0</v>
      </c>
      <c r="F38" s="111">
        <v>0</v>
      </c>
      <c r="G38" s="111">
        <v>0</v>
      </c>
      <c r="H38" s="111">
        <v>0</v>
      </c>
      <c r="I38" s="115">
        <v>0</v>
      </c>
      <c r="J38" s="112">
        <v>0</v>
      </c>
      <c r="K38" s="112">
        <v>0</v>
      </c>
      <c r="L38" s="112">
        <v>0</v>
      </c>
      <c r="M38" s="111">
        <v>0</v>
      </c>
      <c r="N38" s="111">
        <v>0</v>
      </c>
      <c r="O38" s="111">
        <v>0</v>
      </c>
      <c r="P38" s="112">
        <v>0</v>
      </c>
      <c r="Q38" s="111">
        <v>0</v>
      </c>
      <c r="R38" s="111">
        <v>0</v>
      </c>
      <c r="S38" s="115">
        <v>0</v>
      </c>
      <c r="T38" s="115">
        <v>0</v>
      </c>
      <c r="U38" s="115">
        <v>0</v>
      </c>
      <c r="V38" s="112">
        <v>132158</v>
      </c>
      <c r="W38" s="266"/>
    </row>
    <row r="39" spans="1:23" ht="38.25" x14ac:dyDescent="0.25">
      <c r="A39" s="121">
        <v>30</v>
      </c>
      <c r="B39" s="122" t="s">
        <v>138</v>
      </c>
      <c r="C39" s="258">
        <v>3</v>
      </c>
      <c r="D39" s="111">
        <v>7274</v>
      </c>
      <c r="E39" s="119">
        <v>0</v>
      </c>
      <c r="F39" s="111">
        <v>0</v>
      </c>
      <c r="G39" s="111">
        <v>0</v>
      </c>
      <c r="H39" s="111">
        <v>342</v>
      </c>
      <c r="I39" s="115">
        <v>0</v>
      </c>
      <c r="J39" s="112">
        <v>880</v>
      </c>
      <c r="K39" s="112">
        <v>0</v>
      </c>
      <c r="L39" s="112">
        <v>0</v>
      </c>
      <c r="M39" s="111">
        <v>4000</v>
      </c>
      <c r="N39" s="111">
        <v>0</v>
      </c>
      <c r="O39" s="111">
        <v>0</v>
      </c>
      <c r="P39" s="112">
        <v>4000</v>
      </c>
      <c r="Q39" s="111">
        <v>9500</v>
      </c>
      <c r="R39" s="111">
        <v>17000</v>
      </c>
      <c r="S39" s="115">
        <v>0</v>
      </c>
      <c r="T39" s="115">
        <v>0</v>
      </c>
      <c r="U39" s="115">
        <v>0</v>
      </c>
      <c r="V39" s="112">
        <v>0</v>
      </c>
      <c r="W39" s="266"/>
    </row>
    <row r="40" spans="1:23" ht="38.25" x14ac:dyDescent="0.25">
      <c r="A40" s="121">
        <v>31</v>
      </c>
      <c r="B40" s="122" t="s">
        <v>139</v>
      </c>
      <c r="C40" s="258">
        <v>2</v>
      </c>
      <c r="D40" s="111">
        <v>300</v>
      </c>
      <c r="E40" s="111">
        <v>0</v>
      </c>
      <c r="F40" s="111">
        <v>300</v>
      </c>
      <c r="G40" s="111">
        <v>0</v>
      </c>
      <c r="H40" s="111">
        <v>0</v>
      </c>
      <c r="I40" s="115">
        <v>0</v>
      </c>
      <c r="J40" s="112">
        <v>2716</v>
      </c>
      <c r="K40" s="112">
        <v>0</v>
      </c>
      <c r="L40" s="112">
        <v>0</v>
      </c>
      <c r="M40" s="120">
        <v>17363</v>
      </c>
      <c r="N40" s="125">
        <v>0</v>
      </c>
      <c r="O40" s="125">
        <v>0</v>
      </c>
      <c r="P40" s="112">
        <v>17363</v>
      </c>
      <c r="Q40" s="111">
        <v>0</v>
      </c>
      <c r="R40" s="111">
        <v>0</v>
      </c>
      <c r="S40" s="115">
        <v>0</v>
      </c>
      <c r="T40" s="115">
        <v>0</v>
      </c>
      <c r="U40" s="115">
        <v>0</v>
      </c>
      <c r="V40" s="112">
        <v>0</v>
      </c>
      <c r="W40" s="266"/>
    </row>
    <row r="41" spans="1:23" ht="30.75" customHeight="1" x14ac:dyDescent="0.25">
      <c r="A41" s="121">
        <v>32</v>
      </c>
      <c r="B41" s="122" t="s">
        <v>140</v>
      </c>
      <c r="C41" s="258">
        <v>3</v>
      </c>
      <c r="D41" s="111">
        <v>26050</v>
      </c>
      <c r="E41" s="111">
        <v>321</v>
      </c>
      <c r="F41" s="111">
        <v>0</v>
      </c>
      <c r="G41" s="111">
        <v>0</v>
      </c>
      <c r="H41" s="111">
        <v>3316</v>
      </c>
      <c r="I41" s="115">
        <v>0</v>
      </c>
      <c r="J41" s="112">
        <v>1927</v>
      </c>
      <c r="K41" s="112">
        <v>0</v>
      </c>
      <c r="L41" s="112">
        <v>0</v>
      </c>
      <c r="M41" s="111">
        <v>141433</v>
      </c>
      <c r="N41" s="111">
        <v>0</v>
      </c>
      <c r="O41" s="111">
        <v>388</v>
      </c>
      <c r="P41" s="112">
        <v>141045</v>
      </c>
      <c r="Q41" s="111">
        <v>3000</v>
      </c>
      <c r="R41" s="111">
        <v>11298</v>
      </c>
      <c r="S41" s="115">
        <v>0</v>
      </c>
      <c r="T41" s="115">
        <v>0</v>
      </c>
      <c r="U41" s="115">
        <v>0</v>
      </c>
      <c r="V41" s="112">
        <v>1200</v>
      </c>
      <c r="W41" s="266"/>
    </row>
    <row r="42" spans="1:23" ht="30.75" customHeight="1" x14ac:dyDescent="0.25">
      <c r="A42" s="121">
        <v>33</v>
      </c>
      <c r="B42" s="122" t="s">
        <v>70</v>
      </c>
      <c r="C42" s="258">
        <v>2</v>
      </c>
      <c r="D42" s="111">
        <v>5602</v>
      </c>
      <c r="E42" s="111">
        <v>0</v>
      </c>
      <c r="F42" s="111">
        <v>700</v>
      </c>
      <c r="G42" s="111">
        <v>0</v>
      </c>
      <c r="H42" s="111">
        <v>0</v>
      </c>
      <c r="I42" s="115">
        <v>0</v>
      </c>
      <c r="J42" s="112">
        <v>865</v>
      </c>
      <c r="K42" s="112">
        <v>0</v>
      </c>
      <c r="L42" s="112">
        <v>0</v>
      </c>
      <c r="M42" s="111">
        <v>76794</v>
      </c>
      <c r="N42" s="111">
        <v>0</v>
      </c>
      <c r="O42" s="111">
        <v>0</v>
      </c>
      <c r="P42" s="112">
        <v>76794</v>
      </c>
      <c r="Q42" s="111">
        <v>0</v>
      </c>
      <c r="R42" s="111">
        <v>32530</v>
      </c>
      <c r="S42" s="115">
        <v>0</v>
      </c>
      <c r="T42" s="115">
        <v>0</v>
      </c>
      <c r="U42" s="115">
        <v>0</v>
      </c>
      <c r="V42" s="112">
        <v>0</v>
      </c>
      <c r="W42" s="266"/>
    </row>
    <row r="43" spans="1:23" ht="30.75" customHeight="1" x14ac:dyDescent="0.25">
      <c r="A43" s="121">
        <v>34</v>
      </c>
      <c r="B43" s="122" t="s">
        <v>141</v>
      </c>
      <c r="C43" s="258">
        <v>3</v>
      </c>
      <c r="D43" s="111">
        <v>6730</v>
      </c>
      <c r="E43" s="111">
        <v>0</v>
      </c>
      <c r="F43" s="111">
        <v>841</v>
      </c>
      <c r="G43" s="111">
        <v>0</v>
      </c>
      <c r="H43" s="111">
        <v>922</v>
      </c>
      <c r="I43" s="115">
        <v>0</v>
      </c>
      <c r="J43" s="111">
        <v>0</v>
      </c>
      <c r="K43" s="112">
        <v>0</v>
      </c>
      <c r="L43" s="112">
        <v>0</v>
      </c>
      <c r="M43" s="111">
        <v>13200</v>
      </c>
      <c r="N43" s="111">
        <v>0</v>
      </c>
      <c r="O43" s="111">
        <v>0</v>
      </c>
      <c r="P43" s="112">
        <v>13200</v>
      </c>
      <c r="Q43" s="111">
        <v>8000</v>
      </c>
      <c r="R43" s="111">
        <v>16709</v>
      </c>
      <c r="S43" s="115">
        <v>0</v>
      </c>
      <c r="T43" s="115">
        <v>0</v>
      </c>
      <c r="U43" s="115">
        <v>0</v>
      </c>
      <c r="V43" s="112">
        <v>0</v>
      </c>
      <c r="W43" s="266"/>
    </row>
    <row r="44" spans="1:23" ht="30.75" customHeight="1" x14ac:dyDescent="0.25">
      <c r="A44" s="121">
        <v>35</v>
      </c>
      <c r="B44" s="122" t="s">
        <v>142</v>
      </c>
      <c r="C44" s="258">
        <v>3</v>
      </c>
      <c r="D44" s="111">
        <v>8581</v>
      </c>
      <c r="E44" s="111">
        <v>8231</v>
      </c>
      <c r="F44" s="111">
        <v>0</v>
      </c>
      <c r="G44" s="111">
        <v>0</v>
      </c>
      <c r="H44" s="111">
        <v>411</v>
      </c>
      <c r="I44" s="111">
        <v>7000</v>
      </c>
      <c r="J44" s="135">
        <v>5859</v>
      </c>
      <c r="K44" s="112">
        <v>0</v>
      </c>
      <c r="L44" s="112">
        <v>5859</v>
      </c>
      <c r="M44" s="111">
        <v>51000</v>
      </c>
      <c r="N44" s="111">
        <v>0</v>
      </c>
      <c r="O44" s="111">
        <v>0</v>
      </c>
      <c r="P44" s="112">
        <v>51000</v>
      </c>
      <c r="Q44" s="111">
        <v>0</v>
      </c>
      <c r="R44" s="111">
        <v>14000</v>
      </c>
      <c r="S44" s="111">
        <v>8350</v>
      </c>
      <c r="T44" s="111">
        <v>4500</v>
      </c>
      <c r="U44" s="111">
        <v>3850</v>
      </c>
      <c r="V44" s="112">
        <v>0</v>
      </c>
      <c r="W44" s="266"/>
    </row>
    <row r="45" spans="1:23" ht="38.25" x14ac:dyDescent="0.25">
      <c r="A45" s="121">
        <v>36</v>
      </c>
      <c r="B45" s="122" t="s">
        <v>143</v>
      </c>
      <c r="C45" s="258">
        <v>2</v>
      </c>
      <c r="D45" s="111">
        <v>710</v>
      </c>
      <c r="E45" s="111">
        <v>0</v>
      </c>
      <c r="F45" s="111">
        <v>0</v>
      </c>
      <c r="G45" s="111">
        <v>0</v>
      </c>
      <c r="H45" s="111">
        <v>0</v>
      </c>
      <c r="I45" s="111">
        <v>0</v>
      </c>
      <c r="J45" s="112">
        <v>645</v>
      </c>
      <c r="K45" s="112">
        <v>0</v>
      </c>
      <c r="L45" s="112">
        <v>0</v>
      </c>
      <c r="M45" s="111">
        <v>10758</v>
      </c>
      <c r="N45" s="111">
        <v>0</v>
      </c>
      <c r="O45" s="111">
        <v>0</v>
      </c>
      <c r="P45" s="112">
        <v>10758</v>
      </c>
      <c r="Q45" s="111">
        <v>0</v>
      </c>
      <c r="R45" s="111">
        <v>5795</v>
      </c>
      <c r="S45" s="115">
        <v>0</v>
      </c>
      <c r="T45" s="115">
        <v>0</v>
      </c>
      <c r="U45" s="115">
        <v>0</v>
      </c>
      <c r="V45" s="112">
        <v>0</v>
      </c>
      <c r="W45" s="266"/>
    </row>
    <row r="46" spans="1:23" ht="53.25" customHeight="1" x14ac:dyDescent="0.25">
      <c r="A46" s="121">
        <v>37</v>
      </c>
      <c r="B46" s="122" t="s">
        <v>144</v>
      </c>
      <c r="C46" s="258">
        <v>3</v>
      </c>
      <c r="D46" s="111">
        <v>7121</v>
      </c>
      <c r="E46" s="111">
        <v>0</v>
      </c>
      <c r="F46" s="111">
        <v>280</v>
      </c>
      <c r="G46" s="111">
        <v>280</v>
      </c>
      <c r="H46" s="111">
        <v>410</v>
      </c>
      <c r="I46" s="115">
        <v>0</v>
      </c>
      <c r="J46" s="111">
        <v>655</v>
      </c>
      <c r="K46" s="111">
        <v>655</v>
      </c>
      <c r="L46" s="112">
        <v>0</v>
      </c>
      <c r="M46" s="111">
        <v>19911</v>
      </c>
      <c r="N46" s="111">
        <v>0</v>
      </c>
      <c r="O46" s="111">
        <v>0</v>
      </c>
      <c r="P46" s="112">
        <v>19911</v>
      </c>
      <c r="Q46" s="111">
        <v>0</v>
      </c>
      <c r="R46" s="111">
        <v>2000</v>
      </c>
      <c r="S46" s="115">
        <v>0</v>
      </c>
      <c r="T46" s="115">
        <v>0</v>
      </c>
      <c r="U46" s="115">
        <v>0</v>
      </c>
      <c r="V46" s="111">
        <v>160</v>
      </c>
      <c r="W46" s="266"/>
    </row>
    <row r="47" spans="1:23" ht="55.5" customHeight="1" x14ac:dyDescent="0.25">
      <c r="A47" s="121">
        <v>38</v>
      </c>
      <c r="B47" s="122" t="s">
        <v>145</v>
      </c>
      <c r="C47" s="258">
        <v>2</v>
      </c>
      <c r="D47" s="111">
        <v>500</v>
      </c>
      <c r="E47" s="111">
        <v>0</v>
      </c>
      <c r="F47" s="111">
        <v>500</v>
      </c>
      <c r="G47" s="111">
        <v>0</v>
      </c>
      <c r="H47" s="111">
        <v>0</v>
      </c>
      <c r="I47" s="115">
        <v>0</v>
      </c>
      <c r="J47" s="111">
        <v>800</v>
      </c>
      <c r="K47" s="111">
        <v>0</v>
      </c>
      <c r="L47" s="112">
        <v>0</v>
      </c>
      <c r="M47" s="115">
        <v>590</v>
      </c>
      <c r="N47" s="115">
        <v>0</v>
      </c>
      <c r="O47" s="115">
        <v>0</v>
      </c>
      <c r="P47" s="112">
        <v>590</v>
      </c>
      <c r="Q47" s="115">
        <v>0</v>
      </c>
      <c r="R47" s="119">
        <v>1080</v>
      </c>
      <c r="S47" s="115">
        <v>0</v>
      </c>
      <c r="T47" s="115">
        <v>0</v>
      </c>
      <c r="U47" s="115">
        <v>0</v>
      </c>
      <c r="V47" s="111">
        <v>0</v>
      </c>
      <c r="W47" s="266"/>
    </row>
    <row r="48" spans="1:23" ht="38.25" x14ac:dyDescent="0.25">
      <c r="A48" s="121">
        <v>39</v>
      </c>
      <c r="B48" s="122" t="s">
        <v>146</v>
      </c>
      <c r="C48" s="258">
        <v>3</v>
      </c>
      <c r="D48" s="111">
        <v>578</v>
      </c>
      <c r="E48" s="111">
        <v>0</v>
      </c>
      <c r="F48" s="111">
        <v>550</v>
      </c>
      <c r="G48" s="111">
        <v>0</v>
      </c>
      <c r="H48" s="111">
        <v>28</v>
      </c>
      <c r="I48" s="115">
        <v>0</v>
      </c>
      <c r="J48" s="111">
        <v>600</v>
      </c>
      <c r="K48" s="111">
        <v>0</v>
      </c>
      <c r="L48" s="112">
        <v>0</v>
      </c>
      <c r="M48" s="111">
        <v>1445</v>
      </c>
      <c r="N48" s="111">
        <v>215</v>
      </c>
      <c r="O48" s="111">
        <v>169</v>
      </c>
      <c r="P48" s="112">
        <v>1061</v>
      </c>
      <c r="Q48" s="111">
        <v>75</v>
      </c>
      <c r="R48" s="111">
        <v>1989</v>
      </c>
      <c r="S48" s="111">
        <v>0</v>
      </c>
      <c r="T48" s="111">
        <v>0</v>
      </c>
      <c r="U48" s="111">
        <v>0</v>
      </c>
      <c r="V48" s="111">
        <v>0</v>
      </c>
      <c r="W48" s="266"/>
    </row>
    <row r="49" spans="1:23" ht="38.25" x14ac:dyDescent="0.25">
      <c r="A49" s="121">
        <v>40</v>
      </c>
      <c r="B49" s="122" t="s">
        <v>147</v>
      </c>
      <c r="C49" s="258">
        <v>1</v>
      </c>
      <c r="D49" s="115">
        <v>0</v>
      </c>
      <c r="E49" s="111">
        <v>0</v>
      </c>
      <c r="F49" s="115">
        <v>0</v>
      </c>
      <c r="G49" s="115">
        <v>0</v>
      </c>
      <c r="H49" s="115">
        <v>0</v>
      </c>
      <c r="I49" s="115">
        <v>0</v>
      </c>
      <c r="J49" s="112">
        <v>24</v>
      </c>
      <c r="K49" s="112">
        <v>0</v>
      </c>
      <c r="L49" s="112">
        <v>0</v>
      </c>
      <c r="M49" s="111">
        <v>100</v>
      </c>
      <c r="N49" s="111">
        <v>0</v>
      </c>
      <c r="O49" s="111">
        <v>0</v>
      </c>
      <c r="P49" s="112">
        <v>100</v>
      </c>
      <c r="Q49" s="111">
        <v>0</v>
      </c>
      <c r="R49" s="111">
        <v>100</v>
      </c>
      <c r="S49" s="115">
        <v>0</v>
      </c>
      <c r="T49" s="115">
        <v>0</v>
      </c>
      <c r="U49" s="115">
        <v>0</v>
      </c>
      <c r="V49" s="115">
        <v>0</v>
      </c>
      <c r="W49" s="266"/>
    </row>
    <row r="50" spans="1:23" ht="30.75" customHeight="1" x14ac:dyDescent="0.25">
      <c r="A50" s="121">
        <v>41</v>
      </c>
      <c r="B50" s="122" t="s">
        <v>148</v>
      </c>
      <c r="C50" s="258">
        <v>2</v>
      </c>
      <c r="D50" s="112">
        <v>100</v>
      </c>
      <c r="E50" s="111">
        <v>0</v>
      </c>
      <c r="F50" s="112">
        <v>0</v>
      </c>
      <c r="G50" s="112">
        <v>0</v>
      </c>
      <c r="H50" s="115">
        <v>0</v>
      </c>
      <c r="I50" s="115">
        <v>0</v>
      </c>
      <c r="J50" s="111">
        <v>220</v>
      </c>
      <c r="K50" s="111">
        <v>0</v>
      </c>
      <c r="L50" s="112">
        <v>0</v>
      </c>
      <c r="M50" s="111">
        <v>2090</v>
      </c>
      <c r="N50" s="111">
        <v>0</v>
      </c>
      <c r="O50" s="111">
        <v>0</v>
      </c>
      <c r="P50" s="112">
        <v>2090</v>
      </c>
      <c r="Q50" s="111">
        <v>0</v>
      </c>
      <c r="R50" s="111">
        <v>11700</v>
      </c>
      <c r="S50" s="115">
        <v>0</v>
      </c>
      <c r="T50" s="115">
        <v>0</v>
      </c>
      <c r="U50" s="115">
        <v>0</v>
      </c>
      <c r="V50" s="112">
        <v>0</v>
      </c>
      <c r="W50" s="266"/>
    </row>
    <row r="51" spans="1:23" ht="41.25" customHeight="1" x14ac:dyDescent="0.25">
      <c r="A51" s="121">
        <v>42</v>
      </c>
      <c r="B51" s="122" t="s">
        <v>149</v>
      </c>
      <c r="C51" s="258">
        <v>1</v>
      </c>
      <c r="D51" s="111">
        <v>0</v>
      </c>
      <c r="E51" s="111">
        <v>0</v>
      </c>
      <c r="F51" s="111">
        <v>0</v>
      </c>
      <c r="G51" s="111">
        <v>0</v>
      </c>
      <c r="H51" s="115">
        <v>0</v>
      </c>
      <c r="I51" s="115">
        <v>0</v>
      </c>
      <c r="J51" s="112">
        <v>0</v>
      </c>
      <c r="K51" s="115">
        <v>0</v>
      </c>
      <c r="L51" s="112">
        <v>0</v>
      </c>
      <c r="M51" s="111">
        <v>5000</v>
      </c>
      <c r="N51" s="111">
        <v>0</v>
      </c>
      <c r="O51" s="111">
        <v>0</v>
      </c>
      <c r="P51" s="112">
        <v>5000</v>
      </c>
      <c r="Q51" s="111">
        <v>0</v>
      </c>
      <c r="R51" s="111">
        <v>4000</v>
      </c>
      <c r="S51" s="115">
        <v>0</v>
      </c>
      <c r="T51" s="115">
        <v>0</v>
      </c>
      <c r="U51" s="115">
        <v>0</v>
      </c>
      <c r="V51" s="112">
        <v>0</v>
      </c>
      <c r="W51" s="266"/>
    </row>
    <row r="52" spans="1:23" ht="38.25" x14ac:dyDescent="0.25">
      <c r="A52" s="121">
        <v>43</v>
      </c>
      <c r="B52" s="122" t="s">
        <v>150</v>
      </c>
      <c r="C52" s="258">
        <v>1</v>
      </c>
      <c r="D52" s="111">
        <v>3</v>
      </c>
      <c r="E52" s="111">
        <v>0</v>
      </c>
      <c r="F52" s="111">
        <v>0</v>
      </c>
      <c r="G52" s="111">
        <v>0</v>
      </c>
      <c r="H52" s="111">
        <v>0</v>
      </c>
      <c r="I52" s="115">
        <v>0</v>
      </c>
      <c r="J52" s="112">
        <v>3</v>
      </c>
      <c r="K52" s="115">
        <v>0</v>
      </c>
      <c r="L52" s="112">
        <v>0</v>
      </c>
      <c r="M52" s="111">
        <v>0</v>
      </c>
      <c r="N52" s="111">
        <v>0</v>
      </c>
      <c r="O52" s="111">
        <v>0</v>
      </c>
      <c r="P52" s="112">
        <v>0</v>
      </c>
      <c r="Q52" s="111">
        <v>0</v>
      </c>
      <c r="R52" s="111">
        <v>0</v>
      </c>
      <c r="S52" s="115">
        <v>0</v>
      </c>
      <c r="T52" s="115">
        <v>0</v>
      </c>
      <c r="U52" s="115">
        <v>0</v>
      </c>
      <c r="V52" s="112">
        <v>0</v>
      </c>
      <c r="W52" s="266"/>
    </row>
    <row r="53" spans="1:23" ht="27.75" customHeight="1" x14ac:dyDescent="0.25">
      <c r="A53" s="121">
        <v>44</v>
      </c>
      <c r="B53" s="122" t="s">
        <v>71</v>
      </c>
      <c r="C53" s="258">
        <v>3</v>
      </c>
      <c r="D53" s="111">
        <v>65</v>
      </c>
      <c r="E53" s="111">
        <v>0</v>
      </c>
      <c r="F53" s="111">
        <v>0</v>
      </c>
      <c r="G53" s="111">
        <v>0</v>
      </c>
      <c r="H53" s="111">
        <v>62</v>
      </c>
      <c r="I53" s="111">
        <v>0</v>
      </c>
      <c r="J53" s="112">
        <v>40</v>
      </c>
      <c r="K53" s="115">
        <v>0</v>
      </c>
      <c r="L53" s="112">
        <v>0</v>
      </c>
      <c r="M53" s="111">
        <v>200</v>
      </c>
      <c r="N53" s="111">
        <v>0</v>
      </c>
      <c r="O53" s="111">
        <v>0</v>
      </c>
      <c r="P53" s="112">
        <v>200</v>
      </c>
      <c r="Q53" s="111"/>
      <c r="R53" s="111">
        <v>8000</v>
      </c>
      <c r="S53" s="111">
        <v>0</v>
      </c>
      <c r="T53" s="111">
        <v>0</v>
      </c>
      <c r="U53" s="111">
        <v>0</v>
      </c>
      <c r="V53" s="112">
        <v>0</v>
      </c>
      <c r="W53" s="266"/>
    </row>
    <row r="54" spans="1:23" ht="27.75" customHeight="1" x14ac:dyDescent="0.25">
      <c r="A54" s="121">
        <v>45</v>
      </c>
      <c r="B54" s="122" t="s">
        <v>151</v>
      </c>
      <c r="C54" s="258">
        <v>1</v>
      </c>
      <c r="D54" s="115">
        <v>0</v>
      </c>
      <c r="E54" s="111">
        <v>0</v>
      </c>
      <c r="F54" s="115">
        <v>0</v>
      </c>
      <c r="G54" s="115">
        <v>0</v>
      </c>
      <c r="H54" s="115">
        <v>0</v>
      </c>
      <c r="I54" s="115">
        <v>0</v>
      </c>
      <c r="J54" s="112">
        <v>440</v>
      </c>
      <c r="K54" s="112">
        <v>0</v>
      </c>
      <c r="L54" s="112">
        <v>0</v>
      </c>
      <c r="M54" s="111">
        <v>0</v>
      </c>
      <c r="N54" s="111">
        <v>0</v>
      </c>
      <c r="O54" s="111">
        <v>0</v>
      </c>
      <c r="P54" s="112">
        <v>0</v>
      </c>
      <c r="Q54" s="111">
        <v>0</v>
      </c>
      <c r="R54" s="111">
        <v>0</v>
      </c>
      <c r="S54" s="115">
        <v>0</v>
      </c>
      <c r="T54" s="115">
        <v>0</v>
      </c>
      <c r="U54" s="115">
        <v>0</v>
      </c>
      <c r="V54" s="115">
        <v>0</v>
      </c>
      <c r="W54" s="266"/>
    </row>
    <row r="55" spans="1:23" ht="27.75" customHeight="1" x14ac:dyDescent="0.25">
      <c r="A55" s="121">
        <v>46</v>
      </c>
      <c r="B55" s="122" t="s">
        <v>152</v>
      </c>
      <c r="C55" s="258">
        <v>1</v>
      </c>
      <c r="D55" s="111">
        <v>0</v>
      </c>
      <c r="E55" s="111">
        <v>0</v>
      </c>
      <c r="F55" s="111">
        <v>0</v>
      </c>
      <c r="G55" s="111">
        <v>0</v>
      </c>
      <c r="H55" s="111">
        <v>0</v>
      </c>
      <c r="I55" s="111">
        <v>19600</v>
      </c>
      <c r="J55" s="112">
        <v>0</v>
      </c>
      <c r="K55" s="115">
        <v>0</v>
      </c>
      <c r="L55" s="112">
        <v>0</v>
      </c>
      <c r="M55" s="115">
        <v>0</v>
      </c>
      <c r="N55" s="115">
        <v>0</v>
      </c>
      <c r="O55" s="115">
        <v>0</v>
      </c>
      <c r="P55" s="112">
        <v>0</v>
      </c>
      <c r="Q55" s="115">
        <v>0</v>
      </c>
      <c r="R55" s="115">
        <v>0</v>
      </c>
      <c r="S55" s="111">
        <v>0</v>
      </c>
      <c r="T55" s="111">
        <v>0</v>
      </c>
      <c r="U55" s="111">
        <v>0</v>
      </c>
      <c r="V55" s="115">
        <v>0</v>
      </c>
      <c r="W55" s="266"/>
    </row>
    <row r="56" spans="1:23" ht="27.75" customHeight="1" x14ac:dyDescent="0.25">
      <c r="A56" s="121">
        <v>47</v>
      </c>
      <c r="B56" s="122" t="s">
        <v>1</v>
      </c>
      <c r="C56" s="258">
        <v>2</v>
      </c>
      <c r="D56" s="111">
        <v>0</v>
      </c>
      <c r="E56" s="111">
        <v>0</v>
      </c>
      <c r="F56" s="111">
        <v>0</v>
      </c>
      <c r="G56" s="111">
        <v>0</v>
      </c>
      <c r="H56" s="111">
        <v>0</v>
      </c>
      <c r="I56" s="111">
        <v>0</v>
      </c>
      <c r="J56" s="112">
        <v>0</v>
      </c>
      <c r="K56" s="115">
        <v>0</v>
      </c>
      <c r="L56" s="112">
        <v>0</v>
      </c>
      <c r="M56" s="115">
        <v>500</v>
      </c>
      <c r="N56" s="115">
        <v>0</v>
      </c>
      <c r="O56" s="115">
        <v>0</v>
      </c>
      <c r="P56" s="112">
        <v>500</v>
      </c>
      <c r="Q56" s="115">
        <v>0</v>
      </c>
      <c r="R56" s="115">
        <v>0</v>
      </c>
      <c r="S56" s="111">
        <v>0</v>
      </c>
      <c r="T56" s="111">
        <v>0</v>
      </c>
      <c r="U56" s="111">
        <v>0</v>
      </c>
      <c r="V56" s="115">
        <v>0</v>
      </c>
      <c r="W56" s="266"/>
    </row>
    <row r="57" spans="1:23" ht="27.75" customHeight="1" x14ac:dyDescent="0.25">
      <c r="A57" s="121">
        <v>48</v>
      </c>
      <c r="B57" s="122" t="s">
        <v>153</v>
      </c>
      <c r="C57" s="258">
        <v>1</v>
      </c>
      <c r="D57" s="111">
        <v>0</v>
      </c>
      <c r="E57" s="111">
        <v>0</v>
      </c>
      <c r="F57" s="111">
        <v>0</v>
      </c>
      <c r="G57" s="111">
        <v>0</v>
      </c>
      <c r="H57" s="111">
        <v>0</v>
      </c>
      <c r="I57" s="115">
        <v>0</v>
      </c>
      <c r="J57" s="112">
        <v>0</v>
      </c>
      <c r="K57" s="115">
        <v>0</v>
      </c>
      <c r="L57" s="112">
        <v>0</v>
      </c>
      <c r="M57" s="111">
        <v>180</v>
      </c>
      <c r="N57" s="111">
        <v>0</v>
      </c>
      <c r="O57" s="111">
        <v>0</v>
      </c>
      <c r="P57" s="112">
        <v>180</v>
      </c>
      <c r="Q57" s="111">
        <v>0</v>
      </c>
      <c r="R57" s="111">
        <v>240</v>
      </c>
      <c r="S57" s="115">
        <v>0</v>
      </c>
      <c r="T57" s="115">
        <v>0</v>
      </c>
      <c r="U57" s="115">
        <v>0</v>
      </c>
      <c r="V57" s="115">
        <v>0</v>
      </c>
      <c r="W57" s="266"/>
    </row>
    <row r="58" spans="1:23" ht="28.5" customHeight="1" x14ac:dyDescent="0.25">
      <c r="A58" s="121">
        <v>49</v>
      </c>
      <c r="B58" s="122" t="s">
        <v>154</v>
      </c>
      <c r="C58" s="258">
        <v>1</v>
      </c>
      <c r="D58" s="111">
        <v>20</v>
      </c>
      <c r="E58" s="111">
        <v>0</v>
      </c>
      <c r="F58" s="111">
        <v>20</v>
      </c>
      <c r="G58" s="111">
        <v>0</v>
      </c>
      <c r="H58" s="111">
        <v>0</v>
      </c>
      <c r="I58" s="115">
        <v>0</v>
      </c>
      <c r="J58" s="112">
        <v>0</v>
      </c>
      <c r="K58" s="115">
        <v>0</v>
      </c>
      <c r="L58" s="112">
        <v>0</v>
      </c>
      <c r="M58" s="115">
        <v>0</v>
      </c>
      <c r="N58" s="115">
        <v>0</v>
      </c>
      <c r="O58" s="115">
        <v>0</v>
      </c>
      <c r="P58" s="112">
        <v>0</v>
      </c>
      <c r="Q58" s="115">
        <v>0</v>
      </c>
      <c r="R58" s="115">
        <v>0</v>
      </c>
      <c r="S58" s="115">
        <v>0</v>
      </c>
      <c r="T58" s="115">
        <v>0</v>
      </c>
      <c r="U58" s="115">
        <v>0</v>
      </c>
      <c r="V58" s="115">
        <v>0</v>
      </c>
      <c r="W58" s="266"/>
    </row>
    <row r="59" spans="1:23" ht="28.5" customHeight="1" x14ac:dyDescent="0.25">
      <c r="A59" s="121">
        <v>50</v>
      </c>
      <c r="B59" s="122" t="s">
        <v>155</v>
      </c>
      <c r="C59" s="258">
        <v>2</v>
      </c>
      <c r="D59" s="111">
        <v>5</v>
      </c>
      <c r="E59" s="111">
        <v>0</v>
      </c>
      <c r="F59" s="111">
        <v>0</v>
      </c>
      <c r="G59" s="111">
        <v>0</v>
      </c>
      <c r="H59" s="111">
        <v>0</v>
      </c>
      <c r="I59" s="115">
        <v>0</v>
      </c>
      <c r="J59" s="112">
        <v>145</v>
      </c>
      <c r="K59" s="115">
        <v>145</v>
      </c>
      <c r="L59" s="112">
        <v>0</v>
      </c>
      <c r="M59" s="111">
        <v>80</v>
      </c>
      <c r="N59" s="111">
        <v>0</v>
      </c>
      <c r="O59" s="111">
        <v>0</v>
      </c>
      <c r="P59" s="112">
        <v>80</v>
      </c>
      <c r="Q59" s="111">
        <v>0</v>
      </c>
      <c r="R59" s="111">
        <v>0</v>
      </c>
      <c r="S59" s="115">
        <v>0</v>
      </c>
      <c r="T59" s="115">
        <v>0</v>
      </c>
      <c r="U59" s="115">
        <v>0</v>
      </c>
      <c r="V59" s="115">
        <v>0</v>
      </c>
      <c r="W59" s="266"/>
    </row>
    <row r="60" spans="1:23" ht="28.5" customHeight="1" x14ac:dyDescent="0.25">
      <c r="A60" s="121">
        <v>51</v>
      </c>
      <c r="B60" s="122" t="s">
        <v>156</v>
      </c>
      <c r="C60" s="258">
        <v>1</v>
      </c>
      <c r="D60" s="111">
        <v>0</v>
      </c>
      <c r="E60" s="111">
        <v>0</v>
      </c>
      <c r="F60" s="111">
        <v>0</v>
      </c>
      <c r="G60" s="111">
        <v>0</v>
      </c>
      <c r="H60" s="111">
        <v>0</v>
      </c>
      <c r="I60" s="123">
        <v>5250</v>
      </c>
      <c r="J60" s="112">
        <v>0</v>
      </c>
      <c r="K60" s="115">
        <v>0</v>
      </c>
      <c r="L60" s="112">
        <v>0</v>
      </c>
      <c r="M60" s="115">
        <v>0</v>
      </c>
      <c r="N60" s="115">
        <v>0</v>
      </c>
      <c r="O60" s="115">
        <v>0</v>
      </c>
      <c r="P60" s="112">
        <v>0</v>
      </c>
      <c r="Q60" s="115">
        <v>0</v>
      </c>
      <c r="R60" s="115">
        <v>0</v>
      </c>
      <c r="S60" s="115">
        <v>0</v>
      </c>
      <c r="T60" s="115">
        <v>0</v>
      </c>
      <c r="U60" s="115">
        <v>0</v>
      </c>
      <c r="V60" s="115">
        <v>0</v>
      </c>
      <c r="W60" s="266"/>
    </row>
    <row r="61" spans="1:23" ht="38.25" x14ac:dyDescent="0.25">
      <c r="A61" s="121">
        <v>52</v>
      </c>
      <c r="B61" s="122" t="s">
        <v>157</v>
      </c>
      <c r="C61" s="258">
        <v>3</v>
      </c>
      <c r="D61" s="111">
        <v>11</v>
      </c>
      <c r="E61" s="111">
        <v>0</v>
      </c>
      <c r="F61" s="111">
        <v>0</v>
      </c>
      <c r="G61" s="111">
        <v>0</v>
      </c>
      <c r="H61" s="111">
        <v>11</v>
      </c>
      <c r="I61" s="123">
        <v>0</v>
      </c>
      <c r="J61" s="112">
        <v>0</v>
      </c>
      <c r="K61" s="115">
        <v>0</v>
      </c>
      <c r="L61" s="112">
        <v>0</v>
      </c>
      <c r="M61" s="111">
        <v>0</v>
      </c>
      <c r="N61" s="111">
        <v>0</v>
      </c>
      <c r="O61" s="111">
        <v>0</v>
      </c>
      <c r="P61" s="112">
        <v>0</v>
      </c>
      <c r="Q61" s="111">
        <v>0</v>
      </c>
      <c r="R61" s="111">
        <v>0</v>
      </c>
      <c r="S61" s="115">
        <v>0</v>
      </c>
      <c r="T61" s="115">
        <v>0</v>
      </c>
      <c r="U61" s="115">
        <v>0</v>
      </c>
      <c r="V61" s="115">
        <v>0</v>
      </c>
      <c r="W61" s="266"/>
    </row>
    <row r="62" spans="1:23" ht="30.75" customHeight="1" x14ac:dyDescent="0.25">
      <c r="A62" s="121">
        <v>53</v>
      </c>
      <c r="B62" s="122" t="s">
        <v>158</v>
      </c>
      <c r="C62" s="258">
        <v>2</v>
      </c>
      <c r="D62" s="111">
        <v>10</v>
      </c>
      <c r="E62" s="111">
        <v>0</v>
      </c>
      <c r="F62" s="111">
        <v>0</v>
      </c>
      <c r="G62" s="111">
        <v>0</v>
      </c>
      <c r="H62" s="119">
        <v>0</v>
      </c>
      <c r="I62" s="123">
        <v>0</v>
      </c>
      <c r="J62" s="111">
        <v>10</v>
      </c>
      <c r="K62" s="115">
        <v>0</v>
      </c>
      <c r="L62" s="112">
        <v>0</v>
      </c>
      <c r="M62" s="111">
        <v>0</v>
      </c>
      <c r="N62" s="111">
        <v>0</v>
      </c>
      <c r="O62" s="111">
        <v>0</v>
      </c>
      <c r="P62" s="112">
        <v>0</v>
      </c>
      <c r="Q62" s="111">
        <v>0</v>
      </c>
      <c r="R62" s="111"/>
      <c r="S62" s="115">
        <v>0</v>
      </c>
      <c r="T62" s="115">
        <v>0</v>
      </c>
      <c r="U62" s="115">
        <v>0</v>
      </c>
      <c r="V62" s="115">
        <v>0</v>
      </c>
      <c r="W62" s="266"/>
    </row>
    <row r="63" spans="1:23" ht="30.75" customHeight="1" x14ac:dyDescent="0.25">
      <c r="A63" s="121">
        <v>54</v>
      </c>
      <c r="B63" s="122" t="s">
        <v>159</v>
      </c>
      <c r="C63" s="258">
        <v>2</v>
      </c>
      <c r="D63" s="111">
        <v>0</v>
      </c>
      <c r="E63" s="111">
        <v>0</v>
      </c>
      <c r="F63" s="111">
        <v>0</v>
      </c>
      <c r="G63" s="111">
        <v>0</v>
      </c>
      <c r="H63" s="111">
        <v>0</v>
      </c>
      <c r="I63" s="123">
        <v>0</v>
      </c>
      <c r="J63" s="115">
        <v>0</v>
      </c>
      <c r="K63" s="115">
        <v>0</v>
      </c>
      <c r="L63" s="112">
        <v>0</v>
      </c>
      <c r="M63" s="111">
        <v>250</v>
      </c>
      <c r="N63" s="111">
        <v>0</v>
      </c>
      <c r="O63" s="111">
        <v>0</v>
      </c>
      <c r="P63" s="112">
        <v>250</v>
      </c>
      <c r="Q63" s="111">
        <v>0</v>
      </c>
      <c r="R63" s="111">
        <v>0</v>
      </c>
      <c r="S63" s="115">
        <v>0</v>
      </c>
      <c r="T63" s="115">
        <v>0</v>
      </c>
      <c r="U63" s="115">
        <v>0</v>
      </c>
      <c r="V63" s="115">
        <v>0</v>
      </c>
      <c r="W63" s="266"/>
    </row>
    <row r="64" spans="1:23" ht="30.75" customHeight="1" x14ac:dyDescent="0.25">
      <c r="A64" s="121">
        <v>55</v>
      </c>
      <c r="B64" s="122" t="s">
        <v>160</v>
      </c>
      <c r="C64" s="258">
        <v>1</v>
      </c>
      <c r="D64" s="111">
        <v>3</v>
      </c>
      <c r="E64" s="111">
        <v>0</v>
      </c>
      <c r="F64" s="111">
        <v>0</v>
      </c>
      <c r="G64" s="111">
        <v>0</v>
      </c>
      <c r="H64" s="111">
        <v>0</v>
      </c>
      <c r="I64" s="123">
        <v>0</v>
      </c>
      <c r="J64" s="112">
        <v>0</v>
      </c>
      <c r="K64" s="115">
        <v>0</v>
      </c>
      <c r="L64" s="112">
        <v>0</v>
      </c>
      <c r="M64" s="111">
        <v>0</v>
      </c>
      <c r="N64" s="111">
        <v>0</v>
      </c>
      <c r="O64" s="111">
        <v>0</v>
      </c>
      <c r="P64" s="112">
        <v>0</v>
      </c>
      <c r="Q64" s="111">
        <v>0</v>
      </c>
      <c r="R64" s="111">
        <v>0</v>
      </c>
      <c r="S64" s="115">
        <v>0</v>
      </c>
      <c r="T64" s="115">
        <v>0</v>
      </c>
      <c r="U64" s="115">
        <v>0</v>
      </c>
      <c r="V64" s="115">
        <v>0</v>
      </c>
      <c r="W64" s="266"/>
    </row>
    <row r="65" spans="1:23" ht="38.25" x14ac:dyDescent="0.25">
      <c r="A65" s="121">
        <v>56</v>
      </c>
      <c r="B65" s="122" t="s">
        <v>161</v>
      </c>
      <c r="C65" s="258">
        <v>2</v>
      </c>
      <c r="D65" s="134">
        <v>300</v>
      </c>
      <c r="E65" s="134">
        <v>0</v>
      </c>
      <c r="F65" s="126">
        <v>300</v>
      </c>
      <c r="G65" s="126">
        <v>150</v>
      </c>
      <c r="H65" s="134">
        <v>0</v>
      </c>
      <c r="I65" s="134">
        <v>0</v>
      </c>
      <c r="J65" s="134">
        <v>0</v>
      </c>
      <c r="K65" s="134">
        <v>0</v>
      </c>
      <c r="L65" s="134">
        <v>0</v>
      </c>
      <c r="M65" s="134">
        <v>0</v>
      </c>
      <c r="N65" s="134">
        <v>0</v>
      </c>
      <c r="O65" s="134"/>
      <c r="P65" s="112">
        <v>0</v>
      </c>
      <c r="Q65" s="134">
        <v>0</v>
      </c>
      <c r="R65" s="134">
        <v>0</v>
      </c>
      <c r="S65" s="134">
        <v>0</v>
      </c>
      <c r="T65" s="134">
        <v>0</v>
      </c>
      <c r="U65" s="134">
        <v>0</v>
      </c>
      <c r="V65" s="134">
        <v>0</v>
      </c>
      <c r="W65" s="266"/>
    </row>
    <row r="66" spans="1:23" ht="21.75" customHeight="1" x14ac:dyDescent="0.25">
      <c r="A66" s="131"/>
      <c r="B66" s="132" t="s">
        <v>78</v>
      </c>
      <c r="C66" s="133"/>
      <c r="D66" s="124">
        <v>162125</v>
      </c>
      <c r="E66" s="124">
        <v>8891</v>
      </c>
      <c r="F66" s="124">
        <v>4941</v>
      </c>
      <c r="G66" s="124">
        <v>1280</v>
      </c>
      <c r="H66" s="124">
        <v>6537</v>
      </c>
      <c r="I66" s="124">
        <v>56700</v>
      </c>
      <c r="J66" s="124">
        <v>60009</v>
      </c>
      <c r="K66" s="124">
        <v>800</v>
      </c>
      <c r="L66" s="124">
        <v>6859</v>
      </c>
      <c r="M66" s="124">
        <v>2809069</v>
      </c>
      <c r="N66" s="124">
        <v>250487</v>
      </c>
      <c r="O66" s="124">
        <v>178849</v>
      </c>
      <c r="P66" s="124">
        <v>2379733</v>
      </c>
      <c r="Q66" s="124">
        <v>530083</v>
      </c>
      <c r="R66" s="124">
        <v>1721826</v>
      </c>
      <c r="S66" s="124">
        <v>8350</v>
      </c>
      <c r="T66" s="124">
        <v>4500</v>
      </c>
      <c r="U66" s="124">
        <v>3850</v>
      </c>
      <c r="V66" s="124">
        <v>279054</v>
      </c>
      <c r="W66" s="266"/>
    </row>
    <row r="67" spans="1:23" ht="21.75" customHeight="1" x14ac:dyDescent="0.25">
      <c r="A67" s="121"/>
      <c r="B67" s="122" t="s">
        <v>77</v>
      </c>
      <c r="C67" s="258"/>
      <c r="D67" s="111">
        <v>12485</v>
      </c>
      <c r="E67" s="111">
        <v>1000</v>
      </c>
      <c r="F67" s="111">
        <v>0</v>
      </c>
      <c r="G67" s="111">
        <v>0</v>
      </c>
      <c r="H67" s="111">
        <v>0</v>
      </c>
      <c r="I67" s="111">
        <v>0</v>
      </c>
      <c r="J67" s="115">
        <v>2203</v>
      </c>
      <c r="K67" s="115"/>
      <c r="L67" s="115"/>
      <c r="M67" s="111">
        <v>86110</v>
      </c>
      <c r="N67" s="111">
        <v>0</v>
      </c>
      <c r="O67" s="111">
        <v>0</v>
      </c>
      <c r="P67" s="111">
        <v>86110</v>
      </c>
      <c r="Q67" s="111">
        <v>3500</v>
      </c>
      <c r="R67" s="111">
        <v>27139</v>
      </c>
      <c r="S67" s="115">
        <v>0</v>
      </c>
      <c r="T67" s="115">
        <v>0</v>
      </c>
      <c r="U67" s="115">
        <v>0</v>
      </c>
      <c r="V67" s="127">
        <v>7500</v>
      </c>
      <c r="W67" s="266"/>
    </row>
    <row r="68" spans="1:23" ht="21.75" customHeight="1" x14ac:dyDescent="0.25">
      <c r="A68" s="131"/>
      <c r="B68" s="269" t="s">
        <v>79</v>
      </c>
      <c r="C68" s="131"/>
      <c r="D68" s="124">
        <v>174610</v>
      </c>
      <c r="E68" s="124">
        <v>9891</v>
      </c>
      <c r="F68" s="124">
        <v>4941</v>
      </c>
      <c r="G68" s="124">
        <v>1280</v>
      </c>
      <c r="H68" s="124">
        <v>6537</v>
      </c>
      <c r="I68" s="124">
        <v>56700</v>
      </c>
      <c r="J68" s="124">
        <v>62212</v>
      </c>
      <c r="K68" s="124">
        <v>800</v>
      </c>
      <c r="L68" s="124">
        <v>6859</v>
      </c>
      <c r="M68" s="124">
        <v>2895179</v>
      </c>
      <c r="N68" s="124">
        <v>250487</v>
      </c>
      <c r="O68" s="124">
        <v>178849</v>
      </c>
      <c r="P68" s="124">
        <v>2465843</v>
      </c>
      <c r="Q68" s="124">
        <v>533583</v>
      </c>
      <c r="R68" s="124">
        <v>1748965</v>
      </c>
      <c r="S68" s="124">
        <v>8350</v>
      </c>
      <c r="T68" s="124">
        <v>4500</v>
      </c>
      <c r="U68" s="124">
        <v>3850</v>
      </c>
      <c r="V68" s="124">
        <v>286554</v>
      </c>
      <c r="W68" s="266"/>
    </row>
  </sheetData>
  <mergeCells count="26">
    <mergeCell ref="T5:T8"/>
    <mergeCell ref="U5:U8"/>
    <mergeCell ref="V5:V8"/>
    <mergeCell ref="M6:M8"/>
    <mergeCell ref="P6:P8"/>
    <mergeCell ref="Q6:Q8"/>
    <mergeCell ref="R6:R8"/>
    <mergeCell ref="N6:N8"/>
    <mergeCell ref="O6:O8"/>
    <mergeCell ref="M5:R5"/>
    <mergeCell ref="S1:V1"/>
    <mergeCell ref="A2:V3"/>
    <mergeCell ref="A4:A8"/>
    <mergeCell ref="B4:B8"/>
    <mergeCell ref="C4:C8"/>
    <mergeCell ref="D4:V4"/>
    <mergeCell ref="D5:D8"/>
    <mergeCell ref="E5:E8"/>
    <mergeCell ref="F5:F8"/>
    <mergeCell ref="G5:G8"/>
    <mergeCell ref="H5:H8"/>
    <mergeCell ref="I5:I8"/>
    <mergeCell ref="J5:J8"/>
    <mergeCell ref="K5:K8"/>
    <mergeCell ref="L5:L8"/>
    <mergeCell ref="S5:S8"/>
  </mergeCells>
  <pageMargins left="0.43" right="0.16" top="0.54" bottom="0.31" header="0.31496062992125984" footer="0.31496062992125984"/>
  <pageSetup paperSize="9" scale="53"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9"/>
  <sheetViews>
    <sheetView zoomScaleNormal="100" workbookViewId="0">
      <selection activeCell="I15" sqref="I15"/>
    </sheetView>
  </sheetViews>
  <sheetFormatPr defaultRowHeight="15" x14ac:dyDescent="0.25"/>
  <cols>
    <col min="1" max="1" width="46.28515625" customWidth="1"/>
    <col min="3" max="4" width="13.42578125" customWidth="1"/>
    <col min="5" max="5" width="12.5703125" customWidth="1"/>
    <col min="6" max="6" width="11.28515625" customWidth="1"/>
    <col min="7" max="7" width="10.7109375" customWidth="1"/>
    <col min="10" max="10" width="11.5703125" customWidth="1"/>
    <col min="11" max="11" width="10.7109375" customWidth="1"/>
    <col min="12" max="12" width="12.140625" customWidth="1"/>
    <col min="13" max="13" width="12.28515625" customWidth="1"/>
    <col min="14" max="14" width="11" customWidth="1"/>
    <col min="15" max="15" width="12.5703125" customWidth="1"/>
    <col min="16" max="16" width="11" customWidth="1"/>
    <col min="17" max="17" width="12.5703125" customWidth="1"/>
    <col min="18" max="18" width="12.85546875" customWidth="1"/>
    <col min="19" max="19" width="11.28515625" customWidth="1"/>
    <col min="20" max="20" width="11" customWidth="1"/>
    <col min="21" max="21" width="12.5703125" customWidth="1"/>
  </cols>
  <sheetData>
    <row r="1" spans="1:21" ht="36.75" customHeight="1" x14ac:dyDescent="0.25">
      <c r="A1" s="110"/>
      <c r="B1" s="110"/>
      <c r="C1" s="110"/>
      <c r="D1" s="110"/>
      <c r="E1" s="110"/>
      <c r="F1" s="110"/>
      <c r="G1" s="110"/>
      <c r="H1" s="110"/>
      <c r="I1" s="110"/>
      <c r="J1" s="110"/>
      <c r="K1" s="110"/>
      <c r="L1" s="110"/>
      <c r="M1" s="110"/>
      <c r="N1" s="110"/>
      <c r="O1" s="110"/>
      <c r="P1" s="110"/>
      <c r="Q1" s="110"/>
      <c r="R1" s="270" t="s">
        <v>655</v>
      </c>
      <c r="S1" s="270"/>
      <c r="T1" s="270"/>
      <c r="U1" s="271"/>
    </row>
    <row r="2" spans="1:21" ht="41.45" customHeight="1" x14ac:dyDescent="0.25">
      <c r="A2" s="294" t="s">
        <v>657</v>
      </c>
      <c r="B2" s="294"/>
      <c r="C2" s="294"/>
      <c r="D2" s="294"/>
      <c r="E2" s="294"/>
      <c r="F2" s="294"/>
      <c r="G2" s="294"/>
      <c r="H2" s="294"/>
      <c r="I2" s="294"/>
      <c r="J2" s="294"/>
      <c r="K2" s="294"/>
      <c r="L2" s="294"/>
      <c r="M2" s="294"/>
      <c r="N2" s="294"/>
      <c r="O2" s="294"/>
      <c r="P2" s="294"/>
      <c r="Q2" s="294"/>
      <c r="R2" s="294"/>
      <c r="S2" s="294"/>
      <c r="T2" s="294"/>
      <c r="U2" s="294"/>
    </row>
    <row r="3" spans="1:21" ht="12" customHeight="1" x14ac:dyDescent="0.25">
      <c r="A3" s="265"/>
      <c r="B3" s="265"/>
      <c r="C3" s="265"/>
      <c r="D3" s="265"/>
      <c r="E3" s="265"/>
      <c r="F3" s="265"/>
      <c r="G3" s="265"/>
      <c r="H3" s="265"/>
      <c r="I3" s="265"/>
      <c r="J3" s="265"/>
      <c r="K3" s="265"/>
      <c r="L3" s="265"/>
      <c r="M3" s="265"/>
      <c r="N3" s="265"/>
      <c r="O3" s="265"/>
      <c r="P3" s="265"/>
      <c r="Q3" s="265"/>
      <c r="R3" s="265"/>
      <c r="S3" s="265"/>
      <c r="T3" s="265"/>
      <c r="U3" s="265"/>
    </row>
    <row r="4" spans="1:21" ht="15.75" x14ac:dyDescent="0.25">
      <c r="A4" s="110"/>
      <c r="B4" s="110"/>
      <c r="C4" s="110"/>
      <c r="D4" s="110"/>
      <c r="E4" s="110"/>
      <c r="F4" s="110"/>
      <c r="G4" s="110"/>
      <c r="H4" s="110"/>
      <c r="I4" s="110"/>
      <c r="J4" s="110"/>
      <c r="K4" s="110"/>
      <c r="L4" s="136"/>
      <c r="M4" s="136"/>
      <c r="N4" s="136"/>
      <c r="O4" s="137"/>
      <c r="P4" s="110"/>
      <c r="Q4" s="110"/>
      <c r="R4" s="110"/>
      <c r="S4" s="110"/>
      <c r="T4" s="110"/>
      <c r="U4" s="110"/>
    </row>
    <row r="5" spans="1:21" x14ac:dyDescent="0.25">
      <c r="A5" s="288" t="s">
        <v>88</v>
      </c>
      <c r="B5" s="289"/>
      <c r="C5" s="279" t="s">
        <v>89</v>
      </c>
      <c r="D5" s="280"/>
      <c r="E5" s="280"/>
      <c r="F5" s="280"/>
      <c r="G5" s="280"/>
      <c r="H5" s="280"/>
      <c r="I5" s="280"/>
      <c r="J5" s="280"/>
      <c r="K5" s="280"/>
      <c r="L5" s="280"/>
      <c r="M5" s="280"/>
      <c r="N5" s="280"/>
      <c r="O5" s="280"/>
      <c r="P5" s="280"/>
      <c r="Q5" s="280"/>
      <c r="R5" s="280"/>
      <c r="S5" s="280"/>
      <c r="T5" s="280"/>
      <c r="U5" s="281"/>
    </row>
    <row r="6" spans="1:21" x14ac:dyDescent="0.25">
      <c r="A6" s="290"/>
      <c r="B6" s="291"/>
      <c r="C6" s="282" t="s">
        <v>90</v>
      </c>
      <c r="D6" s="283" t="s">
        <v>91</v>
      </c>
      <c r="E6" s="282" t="s">
        <v>92</v>
      </c>
      <c r="F6" s="283" t="s">
        <v>93</v>
      </c>
      <c r="G6" s="282" t="s">
        <v>94</v>
      </c>
      <c r="H6" s="282" t="s">
        <v>95</v>
      </c>
      <c r="I6" s="282" t="s">
        <v>96</v>
      </c>
      <c r="J6" s="283" t="s">
        <v>97</v>
      </c>
      <c r="K6" s="283" t="s">
        <v>98</v>
      </c>
      <c r="L6" s="286" t="s">
        <v>99</v>
      </c>
      <c r="M6" s="286"/>
      <c r="N6" s="286"/>
      <c r="O6" s="286"/>
      <c r="P6" s="286"/>
      <c r="Q6" s="287"/>
      <c r="R6" s="282" t="s">
        <v>100</v>
      </c>
      <c r="S6" s="283" t="s">
        <v>101</v>
      </c>
      <c r="T6" s="283" t="s">
        <v>102</v>
      </c>
      <c r="U6" s="282" t="s">
        <v>103</v>
      </c>
    </row>
    <row r="7" spans="1:21" x14ac:dyDescent="0.25">
      <c r="A7" s="290"/>
      <c r="B7" s="291"/>
      <c r="C7" s="282"/>
      <c r="D7" s="284"/>
      <c r="E7" s="282"/>
      <c r="F7" s="284"/>
      <c r="G7" s="282"/>
      <c r="H7" s="282"/>
      <c r="I7" s="282"/>
      <c r="J7" s="284"/>
      <c r="K7" s="284"/>
      <c r="L7" s="283" t="s">
        <v>104</v>
      </c>
      <c r="M7" s="283" t="s">
        <v>105</v>
      </c>
      <c r="N7" s="283" t="s">
        <v>106</v>
      </c>
      <c r="O7" s="283" t="s">
        <v>107</v>
      </c>
      <c r="P7" s="282" t="s">
        <v>108</v>
      </c>
      <c r="Q7" s="283" t="s">
        <v>109</v>
      </c>
      <c r="R7" s="282"/>
      <c r="S7" s="284"/>
      <c r="T7" s="284"/>
      <c r="U7" s="282"/>
    </row>
    <row r="8" spans="1:21" x14ac:dyDescent="0.25">
      <c r="A8" s="290"/>
      <c r="B8" s="291"/>
      <c r="C8" s="282"/>
      <c r="D8" s="284"/>
      <c r="E8" s="282"/>
      <c r="F8" s="284"/>
      <c r="G8" s="282"/>
      <c r="H8" s="282"/>
      <c r="I8" s="282"/>
      <c r="J8" s="284"/>
      <c r="K8" s="284"/>
      <c r="L8" s="284"/>
      <c r="M8" s="284"/>
      <c r="N8" s="284"/>
      <c r="O8" s="284"/>
      <c r="P8" s="282"/>
      <c r="Q8" s="284"/>
      <c r="R8" s="282"/>
      <c r="S8" s="284"/>
      <c r="T8" s="284"/>
      <c r="U8" s="282"/>
    </row>
    <row r="9" spans="1:21" ht="108.6" customHeight="1" x14ac:dyDescent="0.25">
      <c r="A9" s="292"/>
      <c r="B9" s="293"/>
      <c r="C9" s="282"/>
      <c r="D9" s="285"/>
      <c r="E9" s="282"/>
      <c r="F9" s="285"/>
      <c r="G9" s="282"/>
      <c r="H9" s="282"/>
      <c r="I9" s="282"/>
      <c r="J9" s="285"/>
      <c r="K9" s="285"/>
      <c r="L9" s="285"/>
      <c r="M9" s="285"/>
      <c r="N9" s="285"/>
      <c r="O9" s="285"/>
      <c r="P9" s="282"/>
      <c r="Q9" s="285"/>
      <c r="R9" s="282"/>
      <c r="S9" s="285"/>
      <c r="T9" s="285"/>
      <c r="U9" s="282"/>
    </row>
    <row r="10" spans="1:21" s="86" customFormat="1" x14ac:dyDescent="0.25">
      <c r="A10" s="279" t="s">
        <v>162</v>
      </c>
      <c r="B10" s="281"/>
      <c r="C10" s="115">
        <v>6209</v>
      </c>
      <c r="D10" s="115">
        <v>0</v>
      </c>
      <c r="E10" s="115">
        <v>20</v>
      </c>
      <c r="F10" s="115">
        <v>0</v>
      </c>
      <c r="G10" s="115">
        <v>0</v>
      </c>
      <c r="H10" s="115">
        <v>24850</v>
      </c>
      <c r="I10" s="115">
        <v>10578</v>
      </c>
      <c r="J10" s="115">
        <v>0</v>
      </c>
      <c r="K10" s="115">
        <v>0</v>
      </c>
      <c r="L10" s="115">
        <v>525273</v>
      </c>
      <c r="M10" s="115">
        <v>43066</v>
      </c>
      <c r="N10" s="115">
        <v>31609</v>
      </c>
      <c r="O10" s="115">
        <v>450598</v>
      </c>
      <c r="P10" s="115">
        <v>62776</v>
      </c>
      <c r="Q10" s="115">
        <v>305440</v>
      </c>
      <c r="R10" s="115">
        <v>0</v>
      </c>
      <c r="S10" s="115">
        <v>0</v>
      </c>
      <c r="T10" s="115">
        <v>0</v>
      </c>
      <c r="U10" s="115">
        <v>171103</v>
      </c>
    </row>
    <row r="11" spans="1:21" s="86" customFormat="1" x14ac:dyDescent="0.25">
      <c r="A11" s="279" t="s">
        <v>163</v>
      </c>
      <c r="B11" s="281"/>
      <c r="C11" s="115">
        <v>56568</v>
      </c>
      <c r="D11" s="115">
        <v>188</v>
      </c>
      <c r="E11" s="115">
        <v>2950</v>
      </c>
      <c r="F11" s="115">
        <v>1000</v>
      </c>
      <c r="G11" s="115">
        <v>0</v>
      </c>
      <c r="H11" s="115">
        <v>8400</v>
      </c>
      <c r="I11" s="115">
        <v>24974</v>
      </c>
      <c r="J11" s="115">
        <v>145</v>
      </c>
      <c r="K11" s="115">
        <v>980</v>
      </c>
      <c r="L11" s="115">
        <v>1205480</v>
      </c>
      <c r="M11" s="115">
        <v>112947</v>
      </c>
      <c r="N11" s="115">
        <v>78251</v>
      </c>
      <c r="O11" s="115">
        <v>1014282</v>
      </c>
      <c r="P11" s="115">
        <v>221002</v>
      </c>
      <c r="Q11" s="115">
        <v>804724</v>
      </c>
      <c r="R11" s="115">
        <v>0</v>
      </c>
      <c r="S11" s="115">
        <v>0</v>
      </c>
      <c r="T11" s="115">
        <v>0</v>
      </c>
      <c r="U11" s="115">
        <v>70414</v>
      </c>
    </row>
    <row r="12" spans="1:21" s="86" customFormat="1" x14ac:dyDescent="0.25">
      <c r="A12" s="279" t="s">
        <v>164</v>
      </c>
      <c r="B12" s="281"/>
      <c r="C12" s="115">
        <v>99348</v>
      </c>
      <c r="D12" s="115">
        <v>8703</v>
      </c>
      <c r="E12" s="115">
        <v>1971</v>
      </c>
      <c r="F12" s="115">
        <v>280</v>
      </c>
      <c r="G12" s="115">
        <v>6537</v>
      </c>
      <c r="H12" s="115">
        <v>23450</v>
      </c>
      <c r="I12" s="115">
        <v>24457</v>
      </c>
      <c r="J12" s="115">
        <v>655</v>
      </c>
      <c r="K12" s="115">
        <v>5879</v>
      </c>
      <c r="L12" s="115">
        <v>1078316</v>
      </c>
      <c r="M12" s="115">
        <v>94474</v>
      </c>
      <c r="N12" s="115">
        <v>68989</v>
      </c>
      <c r="O12" s="115">
        <v>914853</v>
      </c>
      <c r="P12" s="115">
        <v>246305</v>
      </c>
      <c r="Q12" s="115">
        <v>611662</v>
      </c>
      <c r="R12" s="115">
        <v>8350</v>
      </c>
      <c r="S12" s="115">
        <v>4500</v>
      </c>
      <c r="T12" s="115">
        <v>3850</v>
      </c>
      <c r="U12" s="115">
        <v>37537</v>
      </c>
    </row>
    <row r="13" spans="1:21" s="86" customFormat="1" x14ac:dyDescent="0.25">
      <c r="A13" s="279" t="s">
        <v>78</v>
      </c>
      <c r="B13" s="281"/>
      <c r="C13" s="127">
        <v>163125</v>
      </c>
      <c r="D13" s="127">
        <v>8891</v>
      </c>
      <c r="E13" s="127">
        <v>4941</v>
      </c>
      <c r="F13" s="127">
        <v>1280</v>
      </c>
      <c r="G13" s="127">
        <v>6537</v>
      </c>
      <c r="H13" s="127">
        <v>56700</v>
      </c>
      <c r="I13" s="127">
        <v>60009</v>
      </c>
      <c r="J13" s="127">
        <v>800</v>
      </c>
      <c r="K13" s="127">
        <v>6859</v>
      </c>
      <c r="L13" s="127">
        <v>2809069</v>
      </c>
      <c r="M13" s="127">
        <v>250487</v>
      </c>
      <c r="N13" s="127">
        <v>178849</v>
      </c>
      <c r="O13" s="127">
        <v>2379733</v>
      </c>
      <c r="P13" s="127">
        <v>530083</v>
      </c>
      <c r="Q13" s="127">
        <v>1721826</v>
      </c>
      <c r="R13" s="127">
        <v>8350</v>
      </c>
      <c r="S13" s="127">
        <v>4500</v>
      </c>
      <c r="T13" s="127">
        <v>3850</v>
      </c>
      <c r="U13" s="127">
        <v>279054</v>
      </c>
    </row>
    <row r="14" spans="1:21" s="86" customFormat="1" x14ac:dyDescent="0.25">
      <c r="A14" s="279" t="s">
        <v>77</v>
      </c>
      <c r="B14" s="281"/>
      <c r="C14" s="111">
        <v>12485</v>
      </c>
      <c r="D14" s="111">
        <v>1000</v>
      </c>
      <c r="E14" s="111">
        <v>0</v>
      </c>
      <c r="F14" s="111">
        <v>0</v>
      </c>
      <c r="G14" s="111">
        <v>0</v>
      </c>
      <c r="H14" s="111">
        <v>0</v>
      </c>
      <c r="I14" s="115">
        <v>2203</v>
      </c>
      <c r="J14" s="115">
        <v>0</v>
      </c>
      <c r="K14" s="115">
        <v>0</v>
      </c>
      <c r="L14" s="111">
        <v>86110</v>
      </c>
      <c r="M14" s="111">
        <v>0</v>
      </c>
      <c r="N14" s="111">
        <v>0</v>
      </c>
      <c r="O14" s="111">
        <v>86110</v>
      </c>
      <c r="P14" s="111">
        <v>3500</v>
      </c>
      <c r="Q14" s="111">
        <v>27139</v>
      </c>
      <c r="R14" s="115">
        <v>0</v>
      </c>
      <c r="S14" s="115">
        <v>0</v>
      </c>
      <c r="T14" s="115">
        <v>0</v>
      </c>
      <c r="U14" s="115">
        <v>7500</v>
      </c>
    </row>
    <row r="15" spans="1:21" s="86" customFormat="1" x14ac:dyDescent="0.25">
      <c r="A15" s="279" t="s">
        <v>79</v>
      </c>
      <c r="B15" s="281"/>
      <c r="C15" s="138">
        <v>174610</v>
      </c>
      <c r="D15" s="138">
        <v>9891</v>
      </c>
      <c r="E15" s="138">
        <v>4941</v>
      </c>
      <c r="F15" s="138">
        <v>1280</v>
      </c>
      <c r="G15" s="138">
        <v>6537</v>
      </c>
      <c r="H15" s="138">
        <v>56700</v>
      </c>
      <c r="I15" s="138">
        <v>62212</v>
      </c>
      <c r="J15" s="138">
        <v>800</v>
      </c>
      <c r="K15" s="138">
        <v>6859</v>
      </c>
      <c r="L15" s="138">
        <v>2895179</v>
      </c>
      <c r="M15" s="138">
        <v>250487</v>
      </c>
      <c r="N15" s="138">
        <v>178849</v>
      </c>
      <c r="O15" s="138">
        <v>2465843</v>
      </c>
      <c r="P15" s="138">
        <v>533583</v>
      </c>
      <c r="Q15" s="138">
        <v>1748965</v>
      </c>
      <c r="R15" s="138">
        <v>8350</v>
      </c>
      <c r="S15" s="138">
        <v>4500</v>
      </c>
      <c r="T15" s="138">
        <v>3850</v>
      </c>
      <c r="U15" s="138">
        <v>286554</v>
      </c>
    </row>
    <row r="18" spans="1:21" ht="25.9" customHeight="1" x14ac:dyDescent="0.25"/>
    <row r="19" spans="1:21" x14ac:dyDescent="0.25">
      <c r="A19" s="128"/>
      <c r="B19" s="128"/>
      <c r="C19" s="128"/>
      <c r="D19" s="128"/>
      <c r="E19" s="110"/>
      <c r="F19" s="110"/>
      <c r="G19" s="110"/>
      <c r="H19" s="110"/>
      <c r="I19" s="110"/>
      <c r="J19" s="110"/>
      <c r="K19" s="110"/>
      <c r="L19" s="110"/>
      <c r="M19" s="110"/>
      <c r="N19" s="110"/>
      <c r="O19" s="110"/>
      <c r="P19" s="110"/>
      <c r="Q19" s="110"/>
      <c r="R19" s="110"/>
      <c r="S19" s="110"/>
      <c r="T19" s="110"/>
      <c r="U19" s="110"/>
    </row>
  </sheetData>
  <mergeCells count="30">
    <mergeCell ref="A2:U2"/>
    <mergeCell ref="R1:U1"/>
    <mergeCell ref="C5:U5"/>
    <mergeCell ref="C6:C9"/>
    <mergeCell ref="D6:D9"/>
    <mergeCell ref="E6:E9"/>
    <mergeCell ref="F6:F9"/>
    <mergeCell ref="G6:G9"/>
    <mergeCell ref="H6:H9"/>
    <mergeCell ref="I6:I9"/>
    <mergeCell ref="J6:J9"/>
    <mergeCell ref="K6:K9"/>
    <mergeCell ref="L6:Q6"/>
    <mergeCell ref="R6:R9"/>
    <mergeCell ref="S6:S9"/>
    <mergeCell ref="U6:U9"/>
    <mergeCell ref="Q7:Q9"/>
    <mergeCell ref="T6:T9"/>
    <mergeCell ref="A15:B15"/>
    <mergeCell ref="A5:B9"/>
    <mergeCell ref="A10:B10"/>
    <mergeCell ref="A11:B11"/>
    <mergeCell ref="A12:B12"/>
    <mergeCell ref="A13:B13"/>
    <mergeCell ref="A14:B14"/>
    <mergeCell ref="L7:L9"/>
    <mergeCell ref="M7:M9"/>
    <mergeCell ref="N7:N9"/>
    <mergeCell ref="O7:O9"/>
    <mergeCell ref="P7:P9"/>
  </mergeCells>
  <pageMargins left="0.26" right="0.2" top="0.75" bottom="0.75" header="0.3" footer="0.3"/>
  <pageSetup paperSize="9"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A58"/>
  <sheetViews>
    <sheetView zoomScale="60" zoomScaleNormal="60" workbookViewId="0">
      <pane ySplit="9" topLeftCell="A10" activePane="bottomLeft" state="frozen"/>
      <selection sqref="A1:K312"/>
      <selection pane="bottomLeft" sqref="A1:Z312"/>
    </sheetView>
  </sheetViews>
  <sheetFormatPr defaultRowHeight="34.15" customHeight="1" x14ac:dyDescent="0.2"/>
  <cols>
    <col min="1" max="1" width="9.140625" style="4"/>
    <col min="2" max="2" width="41.28515625" style="4" customWidth="1"/>
    <col min="3" max="4" width="9.140625" style="71"/>
    <col min="5" max="6" width="9.140625" style="4"/>
    <col min="7" max="8" width="8.85546875" style="71"/>
    <col min="9" max="10" width="8.85546875" style="4"/>
    <col min="11" max="11" width="9.140625" style="4"/>
    <col min="12" max="12" width="8.85546875" style="4"/>
    <col min="13" max="14" width="9.140625" style="4"/>
    <col min="15" max="15" width="8.85546875" style="4"/>
    <col min="16" max="18" width="9.140625" style="4"/>
    <col min="19" max="19" width="8.85546875" style="4"/>
    <col min="20" max="22" width="8.85546875" style="71"/>
    <col min="23" max="24" width="9.140625" style="4"/>
    <col min="25" max="25" width="10" style="4" customWidth="1"/>
    <col min="26" max="26" width="11" style="4" customWidth="1"/>
    <col min="27" max="267" width="9.140625" style="4"/>
    <col min="268" max="268" width="26.5703125" style="4" customWidth="1"/>
    <col min="269" max="281" width="9.140625" style="4"/>
    <col min="282" max="282" width="18.5703125" style="4" customWidth="1"/>
    <col min="283" max="523" width="9.140625" style="4"/>
    <col min="524" max="524" width="26.5703125" style="4" customWidth="1"/>
    <col min="525" max="537" width="9.140625" style="4"/>
    <col min="538" max="538" width="18.5703125" style="4" customWidth="1"/>
    <col min="539" max="779" width="9.140625" style="4"/>
    <col min="780" max="780" width="26.5703125" style="4" customWidth="1"/>
    <col min="781" max="793" width="9.140625" style="4"/>
    <col min="794" max="794" width="18.5703125" style="4" customWidth="1"/>
    <col min="795" max="1035" width="9.140625" style="4"/>
    <col min="1036" max="1036" width="26.5703125" style="4" customWidth="1"/>
    <col min="1037" max="1049" width="9.140625" style="4"/>
    <col min="1050" max="1050" width="18.5703125" style="4" customWidth="1"/>
    <col min="1051" max="1291" width="9.140625" style="4"/>
    <col min="1292" max="1292" width="26.5703125" style="4" customWidth="1"/>
    <col min="1293" max="1305" width="9.140625" style="4"/>
    <col min="1306" max="1306" width="18.5703125" style="4" customWidth="1"/>
    <col min="1307" max="1547" width="9.140625" style="4"/>
    <col min="1548" max="1548" width="26.5703125" style="4" customWidth="1"/>
    <col min="1549" max="1561" width="9.140625" style="4"/>
    <col min="1562" max="1562" width="18.5703125" style="4" customWidth="1"/>
    <col min="1563" max="1803" width="9.140625" style="4"/>
    <col min="1804" max="1804" width="26.5703125" style="4" customWidth="1"/>
    <col min="1805" max="1817" width="9.140625" style="4"/>
    <col min="1818" max="1818" width="18.5703125" style="4" customWidth="1"/>
    <col min="1819" max="2059" width="9.140625" style="4"/>
    <col min="2060" max="2060" width="26.5703125" style="4" customWidth="1"/>
    <col min="2061" max="2073" width="9.140625" style="4"/>
    <col min="2074" max="2074" width="18.5703125" style="4" customWidth="1"/>
    <col min="2075" max="2315" width="9.140625" style="4"/>
    <col min="2316" max="2316" width="26.5703125" style="4" customWidth="1"/>
    <col min="2317" max="2329" width="9.140625" style="4"/>
    <col min="2330" max="2330" width="18.5703125" style="4" customWidth="1"/>
    <col min="2331" max="2571" width="9.140625" style="4"/>
    <col min="2572" max="2572" width="26.5703125" style="4" customWidth="1"/>
    <col min="2573" max="2585" width="9.140625" style="4"/>
    <col min="2586" max="2586" width="18.5703125" style="4" customWidth="1"/>
    <col min="2587" max="2827" width="9.140625" style="4"/>
    <col min="2828" max="2828" width="26.5703125" style="4" customWidth="1"/>
    <col min="2829" max="2841" width="9.140625" style="4"/>
    <col min="2842" max="2842" width="18.5703125" style="4" customWidth="1"/>
    <col min="2843" max="3083" width="9.140625" style="4"/>
    <col min="3084" max="3084" width="26.5703125" style="4" customWidth="1"/>
    <col min="3085" max="3097" width="9.140625" style="4"/>
    <col min="3098" max="3098" width="18.5703125" style="4" customWidth="1"/>
    <col min="3099" max="3339" width="9.140625" style="4"/>
    <col min="3340" max="3340" width="26.5703125" style="4" customWidth="1"/>
    <col min="3341" max="3353" width="9.140625" style="4"/>
    <col min="3354" max="3354" width="18.5703125" style="4" customWidth="1"/>
    <col min="3355" max="3595" width="9.140625" style="4"/>
    <col min="3596" max="3596" width="26.5703125" style="4" customWidth="1"/>
    <col min="3597" max="3609" width="9.140625" style="4"/>
    <col min="3610" max="3610" width="18.5703125" style="4" customWidth="1"/>
    <col min="3611" max="3851" width="9.140625" style="4"/>
    <col min="3852" max="3852" width="26.5703125" style="4" customWidth="1"/>
    <col min="3853" max="3865" width="9.140625" style="4"/>
    <col min="3866" max="3866" width="18.5703125" style="4" customWidth="1"/>
    <col min="3867" max="4107" width="9.140625" style="4"/>
    <col min="4108" max="4108" width="26.5703125" style="4" customWidth="1"/>
    <col min="4109" max="4121" width="9.140625" style="4"/>
    <col min="4122" max="4122" width="18.5703125" style="4" customWidth="1"/>
    <col min="4123" max="4363" width="9.140625" style="4"/>
    <col min="4364" max="4364" width="26.5703125" style="4" customWidth="1"/>
    <col min="4365" max="4377" width="9.140625" style="4"/>
    <col min="4378" max="4378" width="18.5703125" style="4" customWidth="1"/>
    <col min="4379" max="4619" width="9.140625" style="4"/>
    <col min="4620" max="4620" width="26.5703125" style="4" customWidth="1"/>
    <col min="4621" max="4633" width="9.140625" style="4"/>
    <col min="4634" max="4634" width="18.5703125" style="4" customWidth="1"/>
    <col min="4635" max="4875" width="9.140625" style="4"/>
    <col min="4876" max="4876" width="26.5703125" style="4" customWidth="1"/>
    <col min="4877" max="4889" width="9.140625" style="4"/>
    <col min="4890" max="4890" width="18.5703125" style="4" customWidth="1"/>
    <col min="4891" max="5131" width="9.140625" style="4"/>
    <col min="5132" max="5132" width="26.5703125" style="4" customWidth="1"/>
    <col min="5133" max="5145" width="9.140625" style="4"/>
    <col min="5146" max="5146" width="18.5703125" style="4" customWidth="1"/>
    <col min="5147" max="5387" width="9.140625" style="4"/>
    <col min="5388" max="5388" width="26.5703125" style="4" customWidth="1"/>
    <col min="5389" max="5401" width="9.140625" style="4"/>
    <col min="5402" max="5402" width="18.5703125" style="4" customWidth="1"/>
    <col min="5403" max="5643" width="9.140625" style="4"/>
    <col min="5644" max="5644" width="26.5703125" style="4" customWidth="1"/>
    <col min="5645" max="5657" width="9.140625" style="4"/>
    <col min="5658" max="5658" width="18.5703125" style="4" customWidth="1"/>
    <col min="5659" max="5899" width="9.140625" style="4"/>
    <col min="5900" max="5900" width="26.5703125" style="4" customWidth="1"/>
    <col min="5901" max="5913" width="9.140625" style="4"/>
    <col min="5914" max="5914" width="18.5703125" style="4" customWidth="1"/>
    <col min="5915" max="6155" width="9.140625" style="4"/>
    <col min="6156" max="6156" width="26.5703125" style="4" customWidth="1"/>
    <col min="6157" max="6169" width="9.140625" style="4"/>
    <col min="6170" max="6170" width="18.5703125" style="4" customWidth="1"/>
    <col min="6171" max="6411" width="9.140625" style="4"/>
    <col min="6412" max="6412" width="26.5703125" style="4" customWidth="1"/>
    <col min="6413" max="6425" width="9.140625" style="4"/>
    <col min="6426" max="6426" width="18.5703125" style="4" customWidth="1"/>
    <col min="6427" max="6667" width="9.140625" style="4"/>
    <col min="6668" max="6668" width="26.5703125" style="4" customWidth="1"/>
    <col min="6669" max="6681" width="9.140625" style="4"/>
    <col min="6682" max="6682" width="18.5703125" style="4" customWidth="1"/>
    <col min="6683" max="6923" width="9.140625" style="4"/>
    <col min="6924" max="6924" width="26.5703125" style="4" customWidth="1"/>
    <col min="6925" max="6937" width="9.140625" style="4"/>
    <col min="6938" max="6938" width="18.5703125" style="4" customWidth="1"/>
    <col min="6939" max="7179" width="9.140625" style="4"/>
    <col min="7180" max="7180" width="26.5703125" style="4" customWidth="1"/>
    <col min="7181" max="7193" width="9.140625" style="4"/>
    <col min="7194" max="7194" width="18.5703125" style="4" customWidth="1"/>
    <col min="7195" max="7435" width="9.140625" style="4"/>
    <col min="7436" max="7436" width="26.5703125" style="4" customWidth="1"/>
    <col min="7437" max="7449" width="9.140625" style="4"/>
    <col min="7450" max="7450" width="18.5703125" style="4" customWidth="1"/>
    <col min="7451" max="7691" width="9.140625" style="4"/>
    <col min="7692" max="7692" width="26.5703125" style="4" customWidth="1"/>
    <col min="7693" max="7705" width="9.140625" style="4"/>
    <col min="7706" max="7706" width="18.5703125" style="4" customWidth="1"/>
    <col min="7707" max="7947" width="9.140625" style="4"/>
    <col min="7948" max="7948" width="26.5703125" style="4" customWidth="1"/>
    <col min="7949" max="7961" width="9.140625" style="4"/>
    <col min="7962" max="7962" width="18.5703125" style="4" customWidth="1"/>
    <col min="7963" max="8203" width="9.140625" style="4"/>
    <col min="8204" max="8204" width="26.5703125" style="4" customWidth="1"/>
    <col min="8205" max="8217" width="9.140625" style="4"/>
    <col min="8218" max="8218" width="18.5703125" style="4" customWidth="1"/>
    <col min="8219" max="8459" width="9.140625" style="4"/>
    <col min="8460" max="8460" width="26.5703125" style="4" customWidth="1"/>
    <col min="8461" max="8473" width="9.140625" style="4"/>
    <col min="8474" max="8474" width="18.5703125" style="4" customWidth="1"/>
    <col min="8475" max="8715" width="9.140625" style="4"/>
    <col min="8716" max="8716" width="26.5703125" style="4" customWidth="1"/>
    <col min="8717" max="8729" width="9.140625" style="4"/>
    <col min="8730" max="8730" width="18.5703125" style="4" customWidth="1"/>
    <col min="8731" max="8971" width="9.140625" style="4"/>
    <col min="8972" max="8972" width="26.5703125" style="4" customWidth="1"/>
    <col min="8973" max="8985" width="9.140625" style="4"/>
    <col min="8986" max="8986" width="18.5703125" style="4" customWidth="1"/>
    <col min="8987" max="9227" width="9.140625" style="4"/>
    <col min="9228" max="9228" width="26.5703125" style="4" customWidth="1"/>
    <col min="9229" max="9241" width="9.140625" style="4"/>
    <col min="9242" max="9242" width="18.5703125" style="4" customWidth="1"/>
    <col min="9243" max="9483" width="9.140625" style="4"/>
    <col min="9484" max="9484" width="26.5703125" style="4" customWidth="1"/>
    <col min="9485" max="9497" width="9.140625" style="4"/>
    <col min="9498" max="9498" width="18.5703125" style="4" customWidth="1"/>
    <col min="9499" max="9739" width="9.140625" style="4"/>
    <col min="9740" max="9740" width="26.5703125" style="4" customWidth="1"/>
    <col min="9741" max="9753" width="9.140625" style="4"/>
    <col min="9754" max="9754" width="18.5703125" style="4" customWidth="1"/>
    <col min="9755" max="9995" width="9.140625" style="4"/>
    <col min="9996" max="9996" width="26.5703125" style="4" customWidth="1"/>
    <col min="9997" max="10009" width="9.140625" style="4"/>
    <col min="10010" max="10010" width="18.5703125" style="4" customWidth="1"/>
    <col min="10011" max="10251" width="9.140625" style="4"/>
    <col min="10252" max="10252" width="26.5703125" style="4" customWidth="1"/>
    <col min="10253" max="10265" width="9.140625" style="4"/>
    <col min="10266" max="10266" width="18.5703125" style="4" customWidth="1"/>
    <col min="10267" max="10507" width="9.140625" style="4"/>
    <col min="10508" max="10508" width="26.5703125" style="4" customWidth="1"/>
    <col min="10509" max="10521" width="9.140625" style="4"/>
    <col min="10522" max="10522" width="18.5703125" style="4" customWidth="1"/>
    <col min="10523" max="10763" width="9.140625" style="4"/>
    <col min="10764" max="10764" width="26.5703125" style="4" customWidth="1"/>
    <col min="10765" max="10777" width="9.140625" style="4"/>
    <col min="10778" max="10778" width="18.5703125" style="4" customWidth="1"/>
    <col min="10779" max="11019" width="9.140625" style="4"/>
    <col min="11020" max="11020" width="26.5703125" style="4" customWidth="1"/>
    <col min="11021" max="11033" width="9.140625" style="4"/>
    <col min="11034" max="11034" width="18.5703125" style="4" customWidth="1"/>
    <col min="11035" max="11275" width="9.140625" style="4"/>
    <col min="11276" max="11276" width="26.5703125" style="4" customWidth="1"/>
    <col min="11277" max="11289" width="9.140625" style="4"/>
    <col min="11290" max="11290" width="18.5703125" style="4" customWidth="1"/>
    <col min="11291" max="11531" width="9.140625" style="4"/>
    <col min="11532" max="11532" width="26.5703125" style="4" customWidth="1"/>
    <col min="11533" max="11545" width="9.140625" style="4"/>
    <col min="11546" max="11546" width="18.5703125" style="4" customWidth="1"/>
    <col min="11547" max="11787" width="9.140625" style="4"/>
    <col min="11788" max="11788" width="26.5703125" style="4" customWidth="1"/>
    <col min="11789" max="11801" width="9.140625" style="4"/>
    <col min="11802" max="11802" width="18.5703125" style="4" customWidth="1"/>
    <col min="11803" max="12043" width="9.140625" style="4"/>
    <col min="12044" max="12044" width="26.5703125" style="4" customWidth="1"/>
    <col min="12045" max="12057" width="9.140625" style="4"/>
    <col min="12058" max="12058" width="18.5703125" style="4" customWidth="1"/>
    <col min="12059" max="12299" width="9.140625" style="4"/>
    <col min="12300" max="12300" width="26.5703125" style="4" customWidth="1"/>
    <col min="12301" max="12313" width="9.140625" style="4"/>
    <col min="12314" max="12314" width="18.5703125" style="4" customWidth="1"/>
    <col min="12315" max="12555" width="9.140625" style="4"/>
    <col min="12556" max="12556" width="26.5703125" style="4" customWidth="1"/>
    <col min="12557" max="12569" width="9.140625" style="4"/>
    <col min="12570" max="12570" width="18.5703125" style="4" customWidth="1"/>
    <col min="12571" max="12811" width="9.140625" style="4"/>
    <col min="12812" max="12812" width="26.5703125" style="4" customWidth="1"/>
    <col min="12813" max="12825" width="9.140625" style="4"/>
    <col min="12826" max="12826" width="18.5703125" style="4" customWidth="1"/>
    <col min="12827" max="13067" width="9.140625" style="4"/>
    <col min="13068" max="13068" width="26.5703125" style="4" customWidth="1"/>
    <col min="13069" max="13081" width="9.140625" style="4"/>
    <col min="13082" max="13082" width="18.5703125" style="4" customWidth="1"/>
    <col min="13083" max="13323" width="9.140625" style="4"/>
    <col min="13324" max="13324" width="26.5703125" style="4" customWidth="1"/>
    <col min="13325" max="13337" width="9.140625" style="4"/>
    <col min="13338" max="13338" width="18.5703125" style="4" customWidth="1"/>
    <col min="13339" max="13579" width="9.140625" style="4"/>
    <col min="13580" max="13580" width="26.5703125" style="4" customWidth="1"/>
    <col min="13581" max="13593" width="9.140625" style="4"/>
    <col min="13594" max="13594" width="18.5703125" style="4" customWidth="1"/>
    <col min="13595" max="13835" width="9.140625" style="4"/>
    <col min="13836" max="13836" width="26.5703125" style="4" customWidth="1"/>
    <col min="13837" max="13849" width="9.140625" style="4"/>
    <col min="13850" max="13850" width="18.5703125" style="4" customWidth="1"/>
    <col min="13851" max="14091" width="9.140625" style="4"/>
    <col min="14092" max="14092" width="26.5703125" style="4" customWidth="1"/>
    <col min="14093" max="14105" width="9.140625" style="4"/>
    <col min="14106" max="14106" width="18.5703125" style="4" customWidth="1"/>
    <col min="14107" max="14347" width="9.140625" style="4"/>
    <col min="14348" max="14348" width="26.5703125" style="4" customWidth="1"/>
    <col min="14349" max="14361" width="9.140625" style="4"/>
    <col min="14362" max="14362" width="18.5703125" style="4" customWidth="1"/>
    <col min="14363" max="14603" width="9.140625" style="4"/>
    <col min="14604" max="14604" width="26.5703125" style="4" customWidth="1"/>
    <col min="14605" max="14617" width="9.140625" style="4"/>
    <col min="14618" max="14618" width="18.5703125" style="4" customWidth="1"/>
    <col min="14619" max="14859" width="9.140625" style="4"/>
    <col min="14860" max="14860" width="26.5703125" style="4" customWidth="1"/>
    <col min="14861" max="14873" width="9.140625" style="4"/>
    <col min="14874" max="14874" width="18.5703125" style="4" customWidth="1"/>
    <col min="14875" max="15115" width="9.140625" style="4"/>
    <col min="15116" max="15116" width="26.5703125" style="4" customWidth="1"/>
    <col min="15117" max="15129" width="9.140625" style="4"/>
    <col min="15130" max="15130" width="18.5703125" style="4" customWidth="1"/>
    <col min="15131" max="15371" width="9.140625" style="4"/>
    <col min="15372" max="15372" width="26.5703125" style="4" customWidth="1"/>
    <col min="15373" max="15385" width="9.140625" style="4"/>
    <col min="15386" max="15386" width="18.5703125" style="4" customWidth="1"/>
    <col min="15387" max="15627" width="9.140625" style="4"/>
    <col min="15628" max="15628" width="26.5703125" style="4" customWidth="1"/>
    <col min="15629" max="15641" width="9.140625" style="4"/>
    <col min="15642" max="15642" width="18.5703125" style="4" customWidth="1"/>
    <col min="15643" max="15883" width="9.140625" style="4"/>
    <col min="15884" max="15884" width="26.5703125" style="4" customWidth="1"/>
    <col min="15885" max="15897" width="9.140625" style="4"/>
    <col min="15898" max="15898" width="18.5703125" style="4" customWidth="1"/>
    <col min="15899" max="16139" width="9.140625" style="4"/>
    <col min="16140" max="16140" width="26.5703125" style="4" customWidth="1"/>
    <col min="16141" max="16153" width="9.140625" style="4"/>
    <col min="16154" max="16154" width="18.5703125" style="4" customWidth="1"/>
    <col min="16155" max="16382" width="9.140625" style="4"/>
    <col min="16383" max="16384" width="9.140625" style="4" customWidth="1"/>
  </cols>
  <sheetData>
    <row r="1" spans="1:26" ht="12.75" x14ac:dyDescent="0.2">
      <c r="Z1" s="9" t="s">
        <v>11</v>
      </c>
    </row>
    <row r="2" spans="1:26" ht="12.75" x14ac:dyDescent="0.2">
      <c r="A2" s="16"/>
      <c r="B2" s="17"/>
    </row>
    <row r="3" spans="1:26" s="18" customFormat="1" ht="49.9" customHeight="1" x14ac:dyDescent="0.25">
      <c r="A3" s="295" t="s">
        <v>75</v>
      </c>
      <c r="B3" s="295"/>
      <c r="C3" s="295"/>
      <c r="D3" s="295"/>
      <c r="E3" s="295"/>
      <c r="F3" s="295"/>
      <c r="G3" s="295"/>
      <c r="H3" s="295"/>
      <c r="I3" s="295"/>
      <c r="J3" s="295"/>
      <c r="K3" s="295"/>
      <c r="L3" s="295"/>
      <c r="M3" s="295"/>
      <c r="N3" s="295"/>
      <c r="O3" s="295"/>
      <c r="P3" s="295"/>
      <c r="Q3" s="295"/>
      <c r="R3" s="295"/>
      <c r="S3" s="295"/>
      <c r="T3" s="295"/>
      <c r="U3" s="295"/>
      <c r="V3" s="295"/>
      <c r="W3" s="295"/>
      <c r="X3" s="295"/>
      <c r="Y3" s="295"/>
      <c r="Z3" s="295"/>
    </row>
    <row r="4" spans="1:26" ht="26.45" customHeight="1" x14ac:dyDescent="0.2">
      <c r="A4" s="296" t="s">
        <v>2</v>
      </c>
      <c r="B4" s="296" t="s">
        <v>0</v>
      </c>
      <c r="C4" s="307" t="s">
        <v>4</v>
      </c>
      <c r="D4" s="311"/>
      <c r="E4" s="311"/>
      <c r="F4" s="311"/>
      <c r="G4" s="311"/>
      <c r="H4" s="311"/>
      <c r="I4" s="311"/>
      <c r="J4" s="311"/>
      <c r="K4" s="311"/>
      <c r="L4" s="311"/>
      <c r="M4" s="311"/>
      <c r="N4" s="311"/>
      <c r="O4" s="311"/>
      <c r="P4" s="311"/>
      <c r="Q4" s="311"/>
      <c r="R4" s="311"/>
      <c r="S4" s="311"/>
      <c r="T4" s="311"/>
      <c r="U4" s="311"/>
      <c r="V4" s="311"/>
      <c r="W4" s="311"/>
      <c r="X4" s="308"/>
      <c r="Y4" s="307" t="s">
        <v>10</v>
      </c>
      <c r="Z4" s="308"/>
    </row>
    <row r="5" spans="1:26" ht="11.45" customHeight="1" x14ac:dyDescent="0.2">
      <c r="A5" s="296"/>
      <c r="B5" s="296"/>
      <c r="C5" s="309"/>
      <c r="D5" s="312"/>
      <c r="E5" s="312"/>
      <c r="F5" s="312"/>
      <c r="G5" s="312"/>
      <c r="H5" s="312"/>
      <c r="I5" s="312"/>
      <c r="J5" s="312"/>
      <c r="K5" s="312"/>
      <c r="L5" s="312"/>
      <c r="M5" s="312"/>
      <c r="N5" s="312"/>
      <c r="O5" s="312"/>
      <c r="P5" s="312"/>
      <c r="Q5" s="312"/>
      <c r="R5" s="312"/>
      <c r="S5" s="312"/>
      <c r="T5" s="312"/>
      <c r="U5" s="312"/>
      <c r="V5" s="312"/>
      <c r="W5" s="312"/>
      <c r="X5" s="310"/>
      <c r="Y5" s="309"/>
      <c r="Z5" s="310"/>
    </row>
    <row r="6" spans="1:26" ht="24.6" customHeight="1" x14ac:dyDescent="0.2">
      <c r="A6" s="296"/>
      <c r="B6" s="296"/>
      <c r="C6" s="297" t="s">
        <v>5</v>
      </c>
      <c r="D6" s="306"/>
      <c r="E6" s="306"/>
      <c r="F6" s="306"/>
      <c r="G6" s="306"/>
      <c r="H6" s="306"/>
      <c r="I6" s="306"/>
      <c r="J6" s="306"/>
      <c r="K6" s="306"/>
      <c r="L6" s="306"/>
      <c r="M6" s="306"/>
      <c r="N6" s="306"/>
      <c r="O6" s="306"/>
      <c r="P6" s="306"/>
      <c r="Q6" s="306"/>
      <c r="R6" s="306"/>
      <c r="S6" s="306"/>
      <c r="T6" s="306"/>
      <c r="U6" s="306"/>
      <c r="V6" s="298"/>
      <c r="W6" s="297" t="s">
        <v>12</v>
      </c>
      <c r="X6" s="298"/>
      <c r="Y6" s="297" t="s">
        <v>5</v>
      </c>
      <c r="Z6" s="298"/>
    </row>
    <row r="7" spans="1:26" ht="24.6" customHeight="1" x14ac:dyDescent="0.2">
      <c r="A7" s="296"/>
      <c r="B7" s="296"/>
      <c r="C7" s="297" t="s">
        <v>81</v>
      </c>
      <c r="D7" s="306"/>
      <c r="E7" s="306"/>
      <c r="F7" s="306"/>
      <c r="G7" s="306"/>
      <c r="H7" s="306"/>
      <c r="I7" s="306"/>
      <c r="J7" s="298"/>
      <c r="K7" s="297" t="s">
        <v>82</v>
      </c>
      <c r="L7" s="306"/>
      <c r="M7" s="306"/>
      <c r="N7" s="306"/>
      <c r="O7" s="306"/>
      <c r="P7" s="306"/>
      <c r="Q7" s="306"/>
      <c r="R7" s="306"/>
      <c r="S7" s="306"/>
      <c r="T7" s="306"/>
      <c r="U7" s="306"/>
      <c r="V7" s="298"/>
      <c r="W7" s="14"/>
      <c r="X7" s="15"/>
      <c r="Y7" s="19"/>
      <c r="Z7" s="20"/>
    </row>
    <row r="8" spans="1:26" ht="69.75" customHeight="1" x14ac:dyDescent="0.2">
      <c r="A8" s="296"/>
      <c r="B8" s="296"/>
      <c r="C8" s="299" t="s">
        <v>6</v>
      </c>
      <c r="D8" s="300"/>
      <c r="E8" s="297" t="s">
        <v>13</v>
      </c>
      <c r="F8" s="298"/>
      <c r="G8" s="304" t="s">
        <v>47</v>
      </c>
      <c r="H8" s="304" t="s">
        <v>48</v>
      </c>
      <c r="I8" s="302" t="s">
        <v>46</v>
      </c>
      <c r="J8" s="302" t="s">
        <v>76</v>
      </c>
      <c r="K8" s="301" t="s">
        <v>14</v>
      </c>
      <c r="L8" s="302" t="s">
        <v>45</v>
      </c>
      <c r="M8" s="301" t="s">
        <v>7</v>
      </c>
      <c r="N8" s="302" t="s">
        <v>8</v>
      </c>
      <c r="O8" s="302" t="s">
        <v>74</v>
      </c>
      <c r="P8" s="302" t="s">
        <v>15</v>
      </c>
      <c r="Q8" s="297" t="s">
        <v>16</v>
      </c>
      <c r="R8" s="298"/>
      <c r="S8" s="302" t="s">
        <v>38</v>
      </c>
      <c r="T8" s="304" t="s">
        <v>80</v>
      </c>
      <c r="U8" s="304" t="s">
        <v>84</v>
      </c>
      <c r="V8" s="304" t="s">
        <v>83</v>
      </c>
      <c r="W8" s="301" t="s">
        <v>17</v>
      </c>
      <c r="X8" s="301" t="s">
        <v>9</v>
      </c>
      <c r="Y8" s="302" t="s">
        <v>44</v>
      </c>
      <c r="Z8" s="302" t="s">
        <v>43</v>
      </c>
    </row>
    <row r="9" spans="1:26" ht="135" customHeight="1" x14ac:dyDescent="0.2">
      <c r="A9" s="296"/>
      <c r="B9" s="296"/>
      <c r="C9" s="82" t="s">
        <v>18</v>
      </c>
      <c r="D9" s="82" t="s">
        <v>19</v>
      </c>
      <c r="E9" s="5" t="s">
        <v>18</v>
      </c>
      <c r="F9" s="5" t="s">
        <v>19</v>
      </c>
      <c r="G9" s="305"/>
      <c r="H9" s="305"/>
      <c r="I9" s="303"/>
      <c r="J9" s="303"/>
      <c r="K9" s="301"/>
      <c r="L9" s="303"/>
      <c r="M9" s="301"/>
      <c r="N9" s="303"/>
      <c r="O9" s="303"/>
      <c r="P9" s="303"/>
      <c r="Q9" s="13" t="s">
        <v>20</v>
      </c>
      <c r="R9" s="13" t="s">
        <v>21</v>
      </c>
      <c r="S9" s="303"/>
      <c r="T9" s="305"/>
      <c r="U9" s="305"/>
      <c r="V9" s="305"/>
      <c r="W9" s="301"/>
      <c r="X9" s="301"/>
      <c r="Y9" s="303"/>
      <c r="Z9" s="303"/>
    </row>
    <row r="10" spans="1:26" ht="39" customHeight="1" x14ac:dyDescent="0.2">
      <c r="A10" s="21">
        <v>1</v>
      </c>
      <c r="B10" s="3" t="s">
        <v>49</v>
      </c>
      <c r="C10" s="82"/>
      <c r="D10" s="82"/>
      <c r="E10" s="5"/>
      <c r="F10" s="5"/>
      <c r="G10" s="72">
        <v>250</v>
      </c>
      <c r="H10" s="73"/>
      <c r="I10" s="6"/>
      <c r="J10" s="6"/>
      <c r="K10" s="5"/>
      <c r="L10" s="13"/>
      <c r="M10" s="5"/>
      <c r="N10" s="13"/>
      <c r="O10" s="6"/>
      <c r="P10" s="13"/>
      <c r="Q10" s="13"/>
      <c r="R10" s="13"/>
      <c r="S10" s="13"/>
      <c r="T10" s="73"/>
      <c r="U10" s="73"/>
      <c r="V10" s="73"/>
      <c r="W10" s="5"/>
      <c r="X10" s="5"/>
      <c r="Y10" s="13"/>
      <c r="Z10" s="13"/>
    </row>
    <row r="11" spans="1:26" ht="32.450000000000003" customHeight="1" x14ac:dyDescent="0.2">
      <c r="A11" s="21">
        <f>A10+1</f>
        <v>2</v>
      </c>
      <c r="B11" s="3" t="s">
        <v>50</v>
      </c>
      <c r="C11" s="82"/>
      <c r="D11" s="82"/>
      <c r="E11" s="5"/>
      <c r="F11" s="5"/>
      <c r="G11" s="72">
        <f>4739-2300</f>
        <v>2439</v>
      </c>
      <c r="H11" s="72">
        <f>1982-1000</f>
        <v>982</v>
      </c>
      <c r="I11" s="10">
        <v>4230</v>
      </c>
      <c r="J11" s="11"/>
      <c r="K11" s="5"/>
      <c r="L11" s="13"/>
      <c r="M11" s="5"/>
      <c r="N11" s="13"/>
      <c r="O11" s="6"/>
      <c r="P11" s="13"/>
      <c r="Q11" s="13"/>
      <c r="R11" s="13"/>
      <c r="S11" s="13"/>
      <c r="T11" s="73"/>
      <c r="U11" s="73"/>
      <c r="V11" s="73"/>
      <c r="W11" s="5"/>
      <c r="X11" s="5"/>
      <c r="Y11" s="13"/>
      <c r="Z11" s="13"/>
    </row>
    <row r="12" spans="1:26" ht="40.15" customHeight="1" x14ac:dyDescent="0.2">
      <c r="A12" s="139">
        <f t="shared" ref="A12:A53" si="0">A11+1</f>
        <v>3</v>
      </c>
      <c r="B12" s="3" t="s">
        <v>51</v>
      </c>
      <c r="C12" s="82"/>
      <c r="D12" s="82"/>
      <c r="E12" s="5"/>
      <c r="F12" s="5"/>
      <c r="G12" s="72">
        <f>1053-500</f>
        <v>553</v>
      </c>
      <c r="H12" s="72"/>
      <c r="I12" s="10"/>
      <c r="J12" s="11"/>
      <c r="K12" s="5"/>
      <c r="L12" s="13"/>
      <c r="M12" s="5"/>
      <c r="N12" s="13"/>
      <c r="O12" s="6"/>
      <c r="P12" s="13"/>
      <c r="Q12" s="13"/>
      <c r="R12" s="13"/>
      <c r="S12" s="13"/>
      <c r="T12" s="73"/>
      <c r="U12" s="73"/>
      <c r="V12" s="73"/>
      <c r="W12" s="5"/>
      <c r="X12" s="5"/>
      <c r="Y12" s="13"/>
      <c r="Z12" s="13"/>
    </row>
    <row r="13" spans="1:26" ht="28.9" customHeight="1" x14ac:dyDescent="0.2">
      <c r="A13" s="139">
        <f t="shared" si="0"/>
        <v>4</v>
      </c>
      <c r="B13" s="3" t="s">
        <v>52</v>
      </c>
      <c r="C13" s="82"/>
      <c r="D13" s="82"/>
      <c r="E13" s="5"/>
      <c r="F13" s="5"/>
      <c r="G13" s="72">
        <v>480</v>
      </c>
      <c r="H13" s="72"/>
      <c r="I13" s="10"/>
      <c r="J13" s="11"/>
      <c r="K13" s="5"/>
      <c r="L13" s="13"/>
      <c r="M13" s="5"/>
      <c r="N13" s="13"/>
      <c r="O13" s="6"/>
      <c r="P13" s="13"/>
      <c r="Q13" s="13"/>
      <c r="R13" s="13"/>
      <c r="S13" s="13"/>
      <c r="T13" s="73"/>
      <c r="U13" s="73"/>
      <c r="V13" s="73"/>
      <c r="W13" s="5"/>
      <c r="X13" s="5"/>
      <c r="Y13" s="13"/>
      <c r="Z13" s="13"/>
    </row>
    <row r="14" spans="1:26" ht="29.45" customHeight="1" x14ac:dyDescent="0.2">
      <c r="A14" s="139">
        <f t="shared" si="0"/>
        <v>5</v>
      </c>
      <c r="B14" s="22" t="s">
        <v>42</v>
      </c>
      <c r="C14" s="76">
        <v>1250</v>
      </c>
      <c r="D14" s="76">
        <v>1250</v>
      </c>
      <c r="E14" s="1"/>
      <c r="F14" s="1"/>
      <c r="G14" s="74">
        <f>13017-5600</f>
        <v>7417</v>
      </c>
      <c r="H14" s="74">
        <f>5284-2500</f>
        <v>2784</v>
      </c>
      <c r="I14" s="10">
        <v>6544</v>
      </c>
      <c r="J14" s="10"/>
      <c r="K14" s="1"/>
      <c r="L14" s="1"/>
      <c r="M14" s="1"/>
      <c r="N14" s="1"/>
      <c r="O14" s="1"/>
      <c r="P14" s="1"/>
      <c r="Q14" s="1"/>
      <c r="R14" s="1"/>
      <c r="S14" s="1"/>
      <c r="T14" s="76"/>
      <c r="U14" s="76"/>
      <c r="V14" s="76"/>
      <c r="W14" s="1"/>
      <c r="X14" s="1"/>
      <c r="Y14" s="1"/>
      <c r="Z14" s="1"/>
    </row>
    <row r="15" spans="1:26" ht="29.45" customHeight="1" x14ac:dyDescent="0.2">
      <c r="A15" s="139">
        <f t="shared" si="0"/>
        <v>6</v>
      </c>
      <c r="B15" s="3" t="s">
        <v>53</v>
      </c>
      <c r="C15" s="82"/>
      <c r="D15" s="82"/>
      <c r="E15" s="5"/>
      <c r="F15" s="5"/>
      <c r="G15" s="72">
        <v>1529</v>
      </c>
      <c r="H15" s="72">
        <f>704-200</f>
        <v>504</v>
      </c>
      <c r="I15" s="10"/>
      <c r="J15" s="11"/>
      <c r="K15" s="5"/>
      <c r="L15" s="13"/>
      <c r="M15" s="5"/>
      <c r="N15" s="13"/>
      <c r="O15" s="6"/>
      <c r="P15" s="13"/>
      <c r="Q15" s="13"/>
      <c r="R15" s="13"/>
      <c r="S15" s="13"/>
      <c r="T15" s="73"/>
      <c r="U15" s="73"/>
      <c r="V15" s="73"/>
      <c r="W15" s="5"/>
      <c r="X15" s="5"/>
      <c r="Y15" s="13"/>
      <c r="Z15" s="13"/>
    </row>
    <row r="16" spans="1:26" ht="30" customHeight="1" x14ac:dyDescent="0.2">
      <c r="A16" s="139">
        <f t="shared" si="0"/>
        <v>7</v>
      </c>
      <c r="B16" s="3" t="s">
        <v>54</v>
      </c>
      <c r="C16" s="82"/>
      <c r="D16" s="82"/>
      <c r="E16" s="5"/>
      <c r="F16" s="5"/>
      <c r="G16" s="72">
        <v>3334</v>
      </c>
      <c r="H16" s="72">
        <f>1485-450</f>
        <v>1035</v>
      </c>
      <c r="I16" s="10">
        <v>1676</v>
      </c>
      <c r="J16" s="11"/>
      <c r="K16" s="5"/>
      <c r="L16" s="13"/>
      <c r="M16" s="5"/>
      <c r="N16" s="13"/>
      <c r="O16" s="6"/>
      <c r="P16" s="13"/>
      <c r="Q16" s="13"/>
      <c r="R16" s="13"/>
      <c r="S16" s="13"/>
      <c r="T16" s="73"/>
      <c r="U16" s="73"/>
      <c r="V16" s="73"/>
      <c r="W16" s="5"/>
      <c r="X16" s="5"/>
      <c r="Y16" s="13"/>
      <c r="Z16" s="13"/>
    </row>
    <row r="17" spans="1:26" ht="31.15" customHeight="1" x14ac:dyDescent="0.2">
      <c r="A17" s="139">
        <f t="shared" si="0"/>
        <v>8</v>
      </c>
      <c r="B17" s="3" t="s">
        <v>55</v>
      </c>
      <c r="C17" s="82"/>
      <c r="D17" s="82"/>
      <c r="E17" s="5"/>
      <c r="F17" s="5"/>
      <c r="G17" s="72">
        <f>1672-500</f>
        <v>1172</v>
      </c>
      <c r="H17" s="72">
        <f>670-300</f>
        <v>370</v>
      </c>
      <c r="I17" s="10">
        <v>840</v>
      </c>
      <c r="J17" s="11"/>
      <c r="K17" s="5"/>
      <c r="L17" s="13"/>
      <c r="M17" s="5"/>
      <c r="N17" s="13"/>
      <c r="O17" s="6"/>
      <c r="P17" s="13"/>
      <c r="Q17" s="13"/>
      <c r="R17" s="13"/>
      <c r="S17" s="13"/>
      <c r="T17" s="73"/>
      <c r="U17" s="73"/>
      <c r="V17" s="73"/>
      <c r="W17" s="5"/>
      <c r="X17" s="5"/>
      <c r="Y17" s="13"/>
      <c r="Z17" s="13"/>
    </row>
    <row r="18" spans="1:26" ht="41.45" customHeight="1" x14ac:dyDescent="0.2">
      <c r="A18" s="139">
        <f t="shared" si="0"/>
        <v>9</v>
      </c>
      <c r="B18" s="3" t="s">
        <v>56</v>
      </c>
      <c r="C18" s="82"/>
      <c r="D18" s="82"/>
      <c r="E18" s="5"/>
      <c r="F18" s="5"/>
      <c r="G18" s="72">
        <v>604</v>
      </c>
      <c r="H18" s="72">
        <f>278-50</f>
        <v>228</v>
      </c>
      <c r="I18" s="10"/>
      <c r="J18" s="11"/>
      <c r="K18" s="5"/>
      <c r="L18" s="13"/>
      <c r="M18" s="5"/>
      <c r="N18" s="13"/>
      <c r="O18" s="6"/>
      <c r="P18" s="13"/>
      <c r="Q18" s="13"/>
      <c r="R18" s="13"/>
      <c r="S18" s="13"/>
      <c r="T18" s="73"/>
      <c r="U18" s="73"/>
      <c r="V18" s="73"/>
      <c r="W18" s="5"/>
      <c r="X18" s="5"/>
      <c r="Y18" s="13"/>
      <c r="Z18" s="13"/>
    </row>
    <row r="19" spans="1:26" ht="31.15" customHeight="1" x14ac:dyDescent="0.2">
      <c r="A19" s="139">
        <f t="shared" si="0"/>
        <v>10</v>
      </c>
      <c r="B19" s="3" t="s">
        <v>57</v>
      </c>
      <c r="C19" s="82"/>
      <c r="D19" s="82"/>
      <c r="E19" s="5"/>
      <c r="F19" s="5"/>
      <c r="G19" s="72">
        <f>1410-500</f>
        <v>910</v>
      </c>
      <c r="H19" s="72">
        <f>615-50</f>
        <v>565</v>
      </c>
      <c r="I19" s="10"/>
      <c r="J19" s="11"/>
      <c r="K19" s="5"/>
      <c r="L19" s="13"/>
      <c r="M19" s="5"/>
      <c r="N19" s="13"/>
      <c r="O19" s="6"/>
      <c r="P19" s="13"/>
      <c r="Q19" s="13"/>
      <c r="R19" s="13"/>
      <c r="S19" s="13"/>
      <c r="T19" s="73"/>
      <c r="U19" s="73"/>
      <c r="V19" s="73"/>
      <c r="W19" s="5"/>
      <c r="X19" s="5"/>
      <c r="Y19" s="13"/>
      <c r="Z19" s="13"/>
    </row>
    <row r="20" spans="1:26" ht="31.15" customHeight="1" x14ac:dyDescent="0.2">
      <c r="A20" s="139">
        <f t="shared" si="0"/>
        <v>11</v>
      </c>
      <c r="B20" s="3" t="s">
        <v>59</v>
      </c>
      <c r="C20" s="82"/>
      <c r="D20" s="82"/>
      <c r="E20" s="5"/>
      <c r="F20" s="5"/>
      <c r="G20" s="72">
        <f>2177-1000</f>
        <v>1177</v>
      </c>
      <c r="H20" s="72">
        <f>1003-400</f>
        <v>603</v>
      </c>
      <c r="I20" s="10"/>
      <c r="J20" s="11"/>
      <c r="K20" s="5"/>
      <c r="L20" s="13"/>
      <c r="M20" s="5"/>
      <c r="N20" s="13"/>
      <c r="O20" s="6"/>
      <c r="P20" s="13"/>
      <c r="Q20" s="13"/>
      <c r="R20" s="13"/>
      <c r="S20" s="13"/>
      <c r="T20" s="73"/>
      <c r="U20" s="73"/>
      <c r="V20" s="73"/>
      <c r="W20" s="5"/>
      <c r="X20" s="5"/>
      <c r="Y20" s="13"/>
      <c r="Z20" s="13"/>
    </row>
    <row r="21" spans="1:26" ht="31.15" customHeight="1" x14ac:dyDescent="0.2">
      <c r="A21" s="139">
        <f t="shared" si="0"/>
        <v>12</v>
      </c>
      <c r="B21" s="3" t="s">
        <v>60</v>
      </c>
      <c r="C21" s="82"/>
      <c r="D21" s="82"/>
      <c r="E21" s="5"/>
      <c r="F21" s="5"/>
      <c r="G21" s="72">
        <v>0</v>
      </c>
      <c r="H21" s="72">
        <v>200</v>
      </c>
      <c r="I21" s="10"/>
      <c r="J21" s="11"/>
      <c r="K21" s="5"/>
      <c r="L21" s="13"/>
      <c r="M21" s="5"/>
      <c r="N21" s="13"/>
      <c r="O21" s="6"/>
      <c r="P21" s="13"/>
      <c r="Q21" s="13"/>
      <c r="R21" s="13"/>
      <c r="S21" s="13"/>
      <c r="T21" s="73"/>
      <c r="U21" s="73"/>
      <c r="V21" s="73"/>
      <c r="W21" s="5"/>
      <c r="X21" s="5"/>
      <c r="Y21" s="13"/>
      <c r="Z21" s="13"/>
    </row>
    <row r="22" spans="1:26" ht="31.15" customHeight="1" x14ac:dyDescent="0.2">
      <c r="A22" s="139">
        <f t="shared" si="0"/>
        <v>13</v>
      </c>
      <c r="B22" s="3" t="s">
        <v>61</v>
      </c>
      <c r="C22" s="82"/>
      <c r="D22" s="82"/>
      <c r="E22" s="5"/>
      <c r="F22" s="5"/>
      <c r="G22" s="72">
        <f>3070-800</f>
        <v>2270</v>
      </c>
      <c r="H22" s="72">
        <f>1214-300</f>
        <v>914</v>
      </c>
      <c r="I22" s="10"/>
      <c r="J22" s="11"/>
      <c r="K22" s="5"/>
      <c r="L22" s="13"/>
      <c r="M22" s="5"/>
      <c r="N22" s="13"/>
      <c r="O22" s="6"/>
      <c r="P22" s="13"/>
      <c r="Q22" s="13"/>
      <c r="R22" s="13"/>
      <c r="S22" s="13"/>
      <c r="T22" s="73"/>
      <c r="U22" s="73"/>
      <c r="V22" s="73"/>
      <c r="W22" s="5"/>
      <c r="X22" s="5"/>
      <c r="Y22" s="13"/>
      <c r="Z22" s="13"/>
    </row>
    <row r="23" spans="1:26" ht="39.6" customHeight="1" x14ac:dyDescent="0.2">
      <c r="A23" s="139">
        <f t="shared" si="0"/>
        <v>14</v>
      </c>
      <c r="B23" s="3" t="s">
        <v>62</v>
      </c>
      <c r="C23" s="82"/>
      <c r="D23" s="82"/>
      <c r="E23" s="5"/>
      <c r="F23" s="5"/>
      <c r="G23" s="72">
        <v>3557</v>
      </c>
      <c r="H23" s="72">
        <f>2586-1500</f>
        <v>1086</v>
      </c>
      <c r="I23" s="10">
        <v>3735</v>
      </c>
      <c r="J23" s="11"/>
      <c r="K23" s="5"/>
      <c r="L23" s="13"/>
      <c r="M23" s="5"/>
      <c r="N23" s="13"/>
      <c r="O23" s="6"/>
      <c r="P23" s="13"/>
      <c r="Q23" s="13"/>
      <c r="R23" s="13"/>
      <c r="S23" s="13"/>
      <c r="T23" s="73"/>
      <c r="U23" s="73"/>
      <c r="V23" s="73"/>
      <c r="W23" s="5"/>
      <c r="X23" s="5"/>
      <c r="Y23" s="13"/>
      <c r="Z23" s="13"/>
    </row>
    <row r="24" spans="1:26" ht="31.15" customHeight="1" x14ac:dyDescent="0.2">
      <c r="A24" s="139">
        <f t="shared" si="0"/>
        <v>15</v>
      </c>
      <c r="B24" s="3" t="s">
        <v>63</v>
      </c>
      <c r="C24" s="82"/>
      <c r="D24" s="82"/>
      <c r="E24" s="5"/>
      <c r="F24" s="5"/>
      <c r="G24" s="72">
        <f>3625-1000</f>
        <v>2625</v>
      </c>
      <c r="H24" s="72">
        <f>1470-450</f>
        <v>1020</v>
      </c>
      <c r="I24" s="10"/>
      <c r="J24" s="11"/>
      <c r="K24" s="5"/>
      <c r="L24" s="13"/>
      <c r="M24" s="5"/>
      <c r="N24" s="13"/>
      <c r="O24" s="6"/>
      <c r="P24" s="13"/>
      <c r="Q24" s="13"/>
      <c r="R24" s="13"/>
      <c r="S24" s="13"/>
      <c r="T24" s="73"/>
      <c r="U24" s="73"/>
      <c r="V24" s="73"/>
      <c r="W24" s="5"/>
      <c r="X24" s="5"/>
      <c r="Y24" s="13"/>
      <c r="Z24" s="13"/>
    </row>
    <row r="25" spans="1:26" ht="31.15" customHeight="1" x14ac:dyDescent="0.2">
      <c r="A25" s="139">
        <f t="shared" si="0"/>
        <v>16</v>
      </c>
      <c r="B25" s="3" t="s">
        <v>64</v>
      </c>
      <c r="C25" s="82"/>
      <c r="D25" s="82"/>
      <c r="E25" s="5"/>
      <c r="F25" s="5"/>
      <c r="G25" s="72">
        <f>7000</f>
        <v>7000</v>
      </c>
      <c r="H25" s="72">
        <f>4214-800</f>
        <v>3414</v>
      </c>
      <c r="I25" s="10">
        <v>5816</v>
      </c>
      <c r="J25" s="11"/>
      <c r="K25" s="5"/>
      <c r="L25" s="13"/>
      <c r="M25" s="5"/>
      <c r="N25" s="13"/>
      <c r="O25" s="6"/>
      <c r="P25" s="13"/>
      <c r="Q25" s="13"/>
      <c r="R25" s="13"/>
      <c r="S25" s="13"/>
      <c r="T25" s="73"/>
      <c r="U25" s="73"/>
      <c r="V25" s="73"/>
      <c r="W25" s="5"/>
      <c r="X25" s="5"/>
      <c r="Y25" s="13"/>
      <c r="Z25" s="13"/>
    </row>
    <row r="26" spans="1:26" ht="33" customHeight="1" x14ac:dyDescent="0.2">
      <c r="A26" s="139">
        <f t="shared" si="0"/>
        <v>17</v>
      </c>
      <c r="B26" s="3" t="s">
        <v>65</v>
      </c>
      <c r="C26" s="82"/>
      <c r="D26" s="82"/>
      <c r="E26" s="5"/>
      <c r="F26" s="5"/>
      <c r="G26" s="75">
        <v>0</v>
      </c>
      <c r="H26" s="72">
        <v>420</v>
      </c>
      <c r="I26" s="6"/>
      <c r="J26" s="6"/>
      <c r="K26" s="5"/>
      <c r="L26" s="13"/>
      <c r="M26" s="5"/>
      <c r="N26" s="13"/>
      <c r="O26" s="6"/>
      <c r="P26" s="13"/>
      <c r="Q26" s="13"/>
      <c r="R26" s="13"/>
      <c r="S26" s="13"/>
      <c r="T26" s="73"/>
      <c r="U26" s="73"/>
      <c r="V26" s="73"/>
      <c r="W26" s="5"/>
      <c r="X26" s="5"/>
      <c r="Y26" s="13"/>
      <c r="Z26" s="13"/>
    </row>
    <row r="27" spans="1:26" ht="36.6" customHeight="1" x14ac:dyDescent="0.2">
      <c r="A27" s="139">
        <f t="shared" si="0"/>
        <v>18</v>
      </c>
      <c r="B27" s="3" t="s">
        <v>66</v>
      </c>
      <c r="C27" s="82"/>
      <c r="D27" s="82"/>
      <c r="E27" s="5"/>
      <c r="F27" s="5"/>
      <c r="G27" s="72">
        <f>7956-3800</f>
        <v>4156</v>
      </c>
      <c r="H27" s="72">
        <f>3614-1100</f>
        <v>2514</v>
      </c>
      <c r="I27" s="6"/>
      <c r="J27" s="6"/>
      <c r="K27" s="5"/>
      <c r="L27" s="13"/>
      <c r="M27" s="5"/>
      <c r="N27" s="13"/>
      <c r="O27" s="6"/>
      <c r="P27" s="13"/>
      <c r="Q27" s="13"/>
      <c r="R27" s="13"/>
      <c r="S27" s="13"/>
      <c r="T27" s="73"/>
      <c r="U27" s="73"/>
      <c r="V27" s="73"/>
      <c r="W27" s="5"/>
      <c r="X27" s="5"/>
      <c r="Y27" s="13"/>
      <c r="Z27" s="13"/>
    </row>
    <row r="28" spans="1:26" ht="42.6" customHeight="1" x14ac:dyDescent="0.2">
      <c r="A28" s="139">
        <f t="shared" si="0"/>
        <v>19</v>
      </c>
      <c r="B28" s="3" t="s">
        <v>67</v>
      </c>
      <c r="C28" s="82"/>
      <c r="D28" s="82"/>
      <c r="E28" s="5"/>
      <c r="F28" s="5"/>
      <c r="G28" s="72">
        <f>7798-3400</f>
        <v>4398</v>
      </c>
      <c r="H28" s="72">
        <f>3541-1100</f>
        <v>2441</v>
      </c>
      <c r="I28" s="7">
        <v>3920</v>
      </c>
      <c r="J28" s="7"/>
      <c r="K28" s="5"/>
      <c r="L28" s="13"/>
      <c r="M28" s="5"/>
      <c r="N28" s="13"/>
      <c r="O28" s="7"/>
      <c r="P28" s="13"/>
      <c r="Q28" s="13"/>
      <c r="R28" s="13"/>
      <c r="S28" s="13"/>
      <c r="T28" s="73"/>
      <c r="U28" s="73"/>
      <c r="V28" s="73"/>
      <c r="W28" s="5"/>
      <c r="X28" s="5"/>
      <c r="Y28" s="13"/>
      <c r="Z28" s="13"/>
    </row>
    <row r="29" spans="1:26" ht="43.9" customHeight="1" x14ac:dyDescent="0.2">
      <c r="A29" s="139">
        <f t="shared" si="0"/>
        <v>20</v>
      </c>
      <c r="B29" s="3" t="s">
        <v>68</v>
      </c>
      <c r="C29" s="82"/>
      <c r="D29" s="82"/>
      <c r="E29" s="5"/>
      <c r="F29" s="5"/>
      <c r="G29" s="72">
        <f>8880-3500</f>
        <v>5380</v>
      </c>
      <c r="H29" s="72">
        <f>3489-1500</f>
        <v>1989</v>
      </c>
      <c r="I29" s="6"/>
      <c r="J29" s="6"/>
      <c r="K29" s="5"/>
      <c r="L29" s="13"/>
      <c r="M29" s="5"/>
      <c r="N29" s="13"/>
      <c r="O29" s="6"/>
      <c r="P29" s="13"/>
      <c r="Q29" s="13"/>
      <c r="R29" s="13"/>
      <c r="S29" s="13"/>
      <c r="T29" s="73"/>
      <c r="U29" s="73"/>
      <c r="V29" s="73"/>
      <c r="W29" s="5"/>
      <c r="X29" s="5"/>
      <c r="Y29" s="13"/>
      <c r="Z29" s="13"/>
    </row>
    <row r="30" spans="1:26" ht="38.25" x14ac:dyDescent="0.2">
      <c r="A30" s="139">
        <f t="shared" si="0"/>
        <v>21</v>
      </c>
      <c r="B30" s="22" t="s">
        <v>30</v>
      </c>
      <c r="C30" s="76"/>
      <c r="D30" s="76"/>
      <c r="E30" s="1"/>
      <c r="F30" s="1"/>
      <c r="G30" s="76">
        <f>8190-3500</f>
        <v>4690</v>
      </c>
      <c r="H30" s="74">
        <f>4072-1828</f>
        <v>2244</v>
      </c>
      <c r="I30" s="1">
        <v>8117</v>
      </c>
      <c r="J30" s="1"/>
      <c r="K30" s="1"/>
      <c r="L30" s="1"/>
      <c r="M30" s="1">
        <v>1400</v>
      </c>
      <c r="N30" s="1"/>
      <c r="O30" s="1"/>
      <c r="P30" s="1"/>
      <c r="Q30" s="1"/>
      <c r="R30" s="1"/>
      <c r="S30" s="1"/>
      <c r="T30" s="76"/>
      <c r="U30" s="76"/>
      <c r="V30" s="76"/>
      <c r="W30" s="1"/>
      <c r="X30" s="1"/>
      <c r="Y30" s="1"/>
      <c r="Z30" s="1"/>
    </row>
    <row r="31" spans="1:26" ht="38.25" x14ac:dyDescent="0.2">
      <c r="A31" s="139">
        <f t="shared" si="0"/>
        <v>22</v>
      </c>
      <c r="B31" s="22" t="s">
        <v>31</v>
      </c>
      <c r="C31" s="76"/>
      <c r="D31" s="76"/>
      <c r="E31" s="1"/>
      <c r="F31" s="1"/>
      <c r="G31" s="76">
        <f>6340-3000</f>
        <v>3340</v>
      </c>
      <c r="H31" s="74">
        <f>2920-1200</f>
        <v>1720</v>
      </c>
      <c r="I31" s="1">
        <v>7893</v>
      </c>
      <c r="J31" s="1"/>
      <c r="K31" s="1"/>
      <c r="L31" s="1"/>
      <c r="M31" s="1"/>
      <c r="N31" s="1"/>
      <c r="O31" s="1"/>
      <c r="P31" s="1"/>
      <c r="Q31" s="1"/>
      <c r="R31" s="1"/>
      <c r="S31" s="1"/>
      <c r="T31" s="76"/>
      <c r="U31" s="76"/>
      <c r="V31" s="76"/>
      <c r="W31" s="1"/>
      <c r="X31" s="1"/>
      <c r="Y31" s="1"/>
      <c r="Z31" s="1">
        <v>40</v>
      </c>
    </row>
    <row r="32" spans="1:26" ht="42.6" customHeight="1" x14ac:dyDescent="0.2">
      <c r="A32" s="139">
        <f t="shared" si="0"/>
        <v>23</v>
      </c>
      <c r="B32" s="3" t="s">
        <v>69</v>
      </c>
      <c r="C32" s="82"/>
      <c r="D32" s="82"/>
      <c r="E32" s="5"/>
      <c r="F32" s="5"/>
      <c r="G32" s="75">
        <v>200</v>
      </c>
      <c r="H32" s="72"/>
      <c r="I32" s="6"/>
      <c r="J32" s="6"/>
      <c r="K32" s="5"/>
      <c r="L32" s="13"/>
      <c r="M32" s="5"/>
      <c r="N32" s="13"/>
      <c r="O32" s="6"/>
      <c r="P32" s="13"/>
      <c r="Q32" s="13"/>
      <c r="R32" s="13"/>
      <c r="S32" s="13"/>
      <c r="T32" s="73"/>
      <c r="U32" s="73"/>
      <c r="V32" s="73"/>
      <c r="W32" s="5"/>
      <c r="X32" s="5"/>
      <c r="Y32" s="13"/>
      <c r="Z32" s="13"/>
    </row>
    <row r="33" spans="1:27" ht="44.45" customHeight="1" x14ac:dyDescent="0.2">
      <c r="A33" s="139">
        <f t="shared" si="0"/>
        <v>24</v>
      </c>
      <c r="B33" s="22" t="s">
        <v>24</v>
      </c>
      <c r="C33" s="76">
        <f>8480-5400</f>
        <v>3080</v>
      </c>
      <c r="D33" s="76">
        <f>8480-5400</f>
        <v>3080</v>
      </c>
      <c r="E33" s="1">
        <f>495+360-36</f>
        <v>819</v>
      </c>
      <c r="F33" s="1">
        <f>165+45</f>
        <v>210</v>
      </c>
      <c r="G33" s="76">
        <f>(10612-5500)</f>
        <v>5112</v>
      </c>
      <c r="H33" s="76">
        <v>1300</v>
      </c>
      <c r="I33" s="1">
        <v>6734</v>
      </c>
      <c r="J33" s="1"/>
      <c r="K33" s="1"/>
      <c r="L33" s="1"/>
      <c r="M33" s="1">
        <v>650</v>
      </c>
      <c r="N33" s="1"/>
      <c r="O33" s="1"/>
      <c r="P33" s="1"/>
      <c r="Q33" s="1"/>
      <c r="R33" s="1"/>
      <c r="S33" s="1">
        <v>150</v>
      </c>
      <c r="T33" s="76">
        <v>100</v>
      </c>
      <c r="U33" s="76"/>
      <c r="V33" s="76"/>
      <c r="W33" s="1"/>
      <c r="X33" s="1"/>
      <c r="Y33" s="1">
        <v>40</v>
      </c>
      <c r="Z33" s="1">
        <v>80</v>
      </c>
    </row>
    <row r="34" spans="1:27" ht="45" customHeight="1" x14ac:dyDescent="0.2">
      <c r="A34" s="139">
        <f t="shared" si="0"/>
        <v>25</v>
      </c>
      <c r="B34" s="22" t="s">
        <v>25</v>
      </c>
      <c r="C34" s="76">
        <v>1563</v>
      </c>
      <c r="D34" s="76">
        <v>1500</v>
      </c>
      <c r="E34" s="1">
        <v>500</v>
      </c>
      <c r="F34" s="1">
        <v>230</v>
      </c>
      <c r="G34" s="76"/>
      <c r="H34" s="76">
        <v>2000</v>
      </c>
      <c r="I34" s="1"/>
      <c r="J34" s="1"/>
      <c r="K34" s="1"/>
      <c r="L34" s="1"/>
      <c r="M34" s="1"/>
      <c r="N34" s="1"/>
      <c r="O34" s="23"/>
      <c r="P34" s="1">
        <v>8300</v>
      </c>
      <c r="Q34" s="1"/>
      <c r="R34" s="1"/>
      <c r="S34" s="1"/>
      <c r="T34" s="76"/>
      <c r="U34" s="76"/>
      <c r="V34" s="76"/>
      <c r="W34" s="1"/>
      <c r="X34" s="1"/>
      <c r="Y34" s="1"/>
      <c r="Z34" s="1"/>
    </row>
    <row r="35" spans="1:27" ht="42" customHeight="1" x14ac:dyDescent="0.2">
      <c r="A35" s="139">
        <f t="shared" si="0"/>
        <v>26</v>
      </c>
      <c r="B35" s="22" t="s">
        <v>33</v>
      </c>
      <c r="C35" s="76"/>
      <c r="D35" s="76"/>
      <c r="E35" s="1"/>
      <c r="F35" s="1"/>
      <c r="G35" s="76"/>
      <c r="H35" s="74"/>
      <c r="I35" s="1"/>
      <c r="J35" s="1"/>
      <c r="K35" s="1"/>
      <c r="L35" s="1"/>
      <c r="M35" s="1"/>
      <c r="N35" s="1"/>
      <c r="O35" s="23"/>
      <c r="P35" s="1"/>
      <c r="Q35" s="1"/>
      <c r="R35" s="1"/>
      <c r="S35" s="1"/>
      <c r="T35" s="76"/>
      <c r="U35" s="76"/>
      <c r="V35" s="76"/>
      <c r="W35" s="1"/>
      <c r="X35" s="1"/>
      <c r="Y35" s="1"/>
      <c r="Z35" s="1">
        <v>10</v>
      </c>
    </row>
    <row r="36" spans="1:27" ht="29.45" customHeight="1" x14ac:dyDescent="0.2">
      <c r="A36" s="139">
        <f t="shared" si="0"/>
        <v>27</v>
      </c>
      <c r="B36" s="22" t="s">
        <v>70</v>
      </c>
      <c r="C36" s="76"/>
      <c r="D36" s="76"/>
      <c r="E36" s="1"/>
      <c r="F36" s="1"/>
      <c r="G36" s="76">
        <f>10650-6580</f>
        <v>4070</v>
      </c>
      <c r="H36" s="74"/>
      <c r="I36" s="1"/>
      <c r="J36" s="1"/>
      <c r="K36" s="1"/>
      <c r="L36" s="1"/>
      <c r="M36" s="1"/>
      <c r="N36" s="1"/>
      <c r="O36" s="1">
        <v>3000</v>
      </c>
      <c r="P36" s="1"/>
      <c r="Q36" s="1"/>
      <c r="R36" s="1"/>
      <c r="S36" s="1"/>
      <c r="T36" s="76"/>
      <c r="U36" s="76"/>
      <c r="V36" s="76"/>
      <c r="W36" s="1"/>
      <c r="X36" s="1"/>
      <c r="Y36" s="1"/>
      <c r="Z36" s="1"/>
    </row>
    <row r="37" spans="1:27" ht="42" customHeight="1" x14ac:dyDescent="0.2">
      <c r="A37" s="139">
        <f t="shared" si="0"/>
        <v>28</v>
      </c>
      <c r="B37" s="22" t="s">
        <v>1</v>
      </c>
      <c r="C37" s="83"/>
      <c r="D37" s="83"/>
      <c r="E37" s="1"/>
      <c r="F37" s="1"/>
      <c r="G37" s="76"/>
      <c r="H37" s="74"/>
      <c r="I37" s="1"/>
      <c r="J37" s="1"/>
      <c r="K37" s="1">
        <v>8112</v>
      </c>
      <c r="L37" s="1"/>
      <c r="M37" s="1"/>
      <c r="N37" s="1"/>
      <c r="O37" s="1"/>
      <c r="P37" s="1"/>
      <c r="Q37" s="1"/>
      <c r="R37" s="1"/>
      <c r="S37" s="1"/>
      <c r="T37" s="76"/>
      <c r="U37" s="76"/>
      <c r="V37" s="76"/>
      <c r="W37" s="1"/>
      <c r="X37" s="1"/>
      <c r="Y37" s="1"/>
      <c r="Z37" s="1"/>
    </row>
    <row r="38" spans="1:27" ht="25.5" x14ac:dyDescent="0.2">
      <c r="A38" s="139">
        <f t="shared" si="0"/>
        <v>29</v>
      </c>
      <c r="B38" s="22" t="s">
        <v>22</v>
      </c>
      <c r="C38" s="83"/>
      <c r="D38" s="83"/>
      <c r="E38" s="1"/>
      <c r="F38" s="1"/>
      <c r="G38" s="76"/>
      <c r="H38" s="74"/>
      <c r="I38" s="1"/>
      <c r="J38" s="1"/>
      <c r="K38" s="1">
        <v>28800</v>
      </c>
      <c r="L38" s="1">
        <v>350</v>
      </c>
      <c r="M38" s="1"/>
      <c r="N38" s="1"/>
      <c r="O38" s="1"/>
      <c r="P38" s="1"/>
      <c r="Q38" s="1"/>
      <c r="R38" s="1"/>
      <c r="S38" s="1"/>
      <c r="T38" s="76"/>
      <c r="U38" s="76"/>
      <c r="V38" s="76"/>
      <c r="W38" s="1"/>
      <c r="X38" s="1"/>
      <c r="Y38" s="1"/>
      <c r="Z38" s="1"/>
    </row>
    <row r="39" spans="1:27" ht="25.5" x14ac:dyDescent="0.2">
      <c r="A39" s="139">
        <f t="shared" si="0"/>
        <v>30</v>
      </c>
      <c r="B39" s="22" t="s">
        <v>23</v>
      </c>
      <c r="C39" s="83"/>
      <c r="D39" s="83"/>
      <c r="E39" s="1"/>
      <c r="F39" s="1"/>
      <c r="G39" s="76"/>
      <c r="H39" s="74"/>
      <c r="I39" s="1"/>
      <c r="J39" s="1"/>
      <c r="K39" s="1">
        <v>14976</v>
      </c>
      <c r="L39" s="1">
        <v>350</v>
      </c>
      <c r="M39" s="1"/>
      <c r="N39" s="1"/>
      <c r="O39" s="1"/>
      <c r="P39" s="1"/>
      <c r="Q39" s="1"/>
      <c r="R39" s="1"/>
      <c r="S39" s="1"/>
      <c r="T39" s="76"/>
      <c r="U39" s="76"/>
      <c r="V39" s="76"/>
      <c r="W39" s="1"/>
      <c r="X39" s="1"/>
      <c r="Y39" s="1"/>
      <c r="Z39" s="1"/>
    </row>
    <row r="40" spans="1:27" ht="28.15" customHeight="1" x14ac:dyDescent="0.2">
      <c r="A40" s="139">
        <f t="shared" si="0"/>
        <v>31</v>
      </c>
      <c r="B40" s="22" t="s">
        <v>26</v>
      </c>
      <c r="C40" s="83"/>
      <c r="D40" s="83"/>
      <c r="E40" s="1">
        <v>1500</v>
      </c>
      <c r="F40" s="1">
        <v>500</v>
      </c>
      <c r="G40" s="76"/>
      <c r="H40" s="74"/>
      <c r="I40" s="1"/>
      <c r="J40" s="1"/>
      <c r="K40" s="1"/>
      <c r="L40" s="1"/>
      <c r="M40" s="1"/>
      <c r="N40" s="1"/>
      <c r="O40" s="1"/>
      <c r="P40" s="1"/>
      <c r="Q40" s="1"/>
      <c r="R40" s="1"/>
      <c r="S40" s="1"/>
      <c r="T40" s="76"/>
      <c r="U40" s="76"/>
      <c r="V40" s="76"/>
      <c r="W40" s="1"/>
      <c r="X40" s="1"/>
      <c r="Y40" s="1"/>
      <c r="Z40" s="1"/>
    </row>
    <row r="41" spans="1:27" ht="30" customHeight="1" x14ac:dyDescent="0.2">
      <c r="A41" s="139">
        <f t="shared" si="0"/>
        <v>32</v>
      </c>
      <c r="B41" s="22" t="s">
        <v>32</v>
      </c>
      <c r="C41" s="76">
        <v>1500</v>
      </c>
      <c r="D41" s="76">
        <v>1500</v>
      </c>
      <c r="E41" s="1">
        <v>1500</v>
      </c>
      <c r="F41" s="1">
        <v>500</v>
      </c>
      <c r="G41" s="76"/>
      <c r="H41" s="74"/>
      <c r="I41" s="1"/>
      <c r="J41" s="1"/>
      <c r="K41" s="1"/>
      <c r="L41" s="1"/>
      <c r="M41" s="1"/>
      <c r="N41" s="1"/>
      <c r="O41" s="1"/>
      <c r="P41" s="1"/>
      <c r="Q41" s="1"/>
      <c r="R41" s="1"/>
      <c r="S41" s="1"/>
      <c r="T41" s="76"/>
      <c r="U41" s="76"/>
      <c r="V41" s="76"/>
      <c r="W41" s="1"/>
      <c r="X41" s="1"/>
      <c r="Y41" s="1"/>
      <c r="Z41" s="1"/>
    </row>
    <row r="42" spans="1:27" ht="25.5" x14ac:dyDescent="0.2">
      <c r="A42" s="139">
        <f t="shared" si="0"/>
        <v>33</v>
      </c>
      <c r="B42" s="22" t="s">
        <v>27</v>
      </c>
      <c r="C42" s="83"/>
      <c r="D42" s="83"/>
      <c r="E42" s="1">
        <v>1500</v>
      </c>
      <c r="F42" s="1">
        <v>500</v>
      </c>
      <c r="G42" s="76"/>
      <c r="H42" s="76"/>
      <c r="I42" s="1"/>
      <c r="J42" s="1"/>
      <c r="K42" s="1"/>
      <c r="L42" s="1"/>
      <c r="M42" s="1"/>
      <c r="N42" s="1"/>
      <c r="O42" s="1"/>
      <c r="P42" s="1"/>
      <c r="Q42" s="1"/>
      <c r="R42" s="1"/>
      <c r="S42" s="1"/>
      <c r="T42" s="76"/>
      <c r="U42" s="76"/>
      <c r="V42" s="76"/>
      <c r="W42" s="1"/>
      <c r="X42" s="1"/>
      <c r="Y42" s="1"/>
      <c r="Z42" s="1"/>
    </row>
    <row r="43" spans="1:27" ht="25.5" x14ac:dyDescent="0.2">
      <c r="A43" s="139">
        <f t="shared" si="0"/>
        <v>34</v>
      </c>
      <c r="B43" s="22" t="s">
        <v>28</v>
      </c>
      <c r="C43" s="83"/>
      <c r="D43" s="83"/>
      <c r="E43" s="1">
        <v>1500</v>
      </c>
      <c r="F43" s="1">
        <v>500</v>
      </c>
      <c r="G43" s="76"/>
      <c r="H43" s="76"/>
      <c r="I43" s="1"/>
      <c r="J43" s="1"/>
      <c r="K43" s="1"/>
      <c r="L43" s="1"/>
      <c r="M43" s="1"/>
      <c r="N43" s="1"/>
      <c r="O43" s="1"/>
      <c r="P43" s="1"/>
      <c r="Q43" s="1"/>
      <c r="R43" s="1"/>
      <c r="S43" s="1"/>
      <c r="T43" s="76"/>
      <c r="U43" s="76"/>
      <c r="V43" s="76"/>
      <c r="W43" s="1"/>
      <c r="X43" s="1"/>
      <c r="Y43" s="1"/>
      <c r="Z43" s="1"/>
    </row>
    <row r="44" spans="1:27" ht="25.5" x14ac:dyDescent="0.2">
      <c r="A44" s="139">
        <f t="shared" si="0"/>
        <v>35</v>
      </c>
      <c r="B44" s="22" t="s">
        <v>41</v>
      </c>
      <c r="C44" s="83"/>
      <c r="D44" s="83"/>
      <c r="E44" s="1">
        <v>1500</v>
      </c>
      <c r="F44" s="1">
        <v>500</v>
      </c>
      <c r="G44" s="76"/>
      <c r="H44" s="76"/>
      <c r="I44" s="1"/>
      <c r="J44" s="1"/>
      <c r="K44" s="1"/>
      <c r="L44" s="1"/>
      <c r="M44" s="1"/>
      <c r="N44" s="1"/>
      <c r="O44" s="1"/>
      <c r="P44" s="1"/>
      <c r="Q44" s="1"/>
      <c r="R44" s="1"/>
      <c r="S44" s="1"/>
      <c r="T44" s="76"/>
      <c r="U44" s="76"/>
      <c r="V44" s="76"/>
      <c r="W44" s="1"/>
      <c r="X44" s="1"/>
      <c r="Y44" s="1"/>
      <c r="Z44" s="1"/>
    </row>
    <row r="45" spans="1:27" ht="25.5" x14ac:dyDescent="0.2">
      <c r="A45" s="139">
        <f t="shared" si="0"/>
        <v>36</v>
      </c>
      <c r="B45" s="22" t="s">
        <v>3</v>
      </c>
      <c r="C45" s="76">
        <v>250</v>
      </c>
      <c r="D45" s="76">
        <v>250</v>
      </c>
      <c r="E45" s="1"/>
      <c r="F45" s="1"/>
      <c r="G45" s="76"/>
      <c r="H45" s="76"/>
      <c r="I45" s="1"/>
      <c r="J45" s="1"/>
      <c r="K45" s="1"/>
      <c r="L45" s="1"/>
      <c r="M45" s="1"/>
      <c r="N45" s="1"/>
      <c r="O45" s="1"/>
      <c r="P45" s="1"/>
      <c r="Q45" s="1"/>
      <c r="R45" s="1"/>
      <c r="S45" s="1"/>
      <c r="T45" s="76"/>
      <c r="U45" s="76"/>
      <c r="V45" s="76"/>
      <c r="W45" s="1"/>
      <c r="X45" s="1"/>
      <c r="Y45" s="1"/>
      <c r="Z45" s="1"/>
    </row>
    <row r="46" spans="1:27" ht="70.150000000000006" customHeight="1" x14ac:dyDescent="0.2">
      <c r="A46" s="139">
        <f t="shared" si="0"/>
        <v>37</v>
      </c>
      <c r="B46" s="22" t="s">
        <v>37</v>
      </c>
      <c r="C46" s="76">
        <v>475</v>
      </c>
      <c r="D46" s="76">
        <v>475</v>
      </c>
      <c r="E46" s="1"/>
      <c r="F46" s="1"/>
      <c r="G46" s="76"/>
      <c r="H46" s="76"/>
      <c r="I46" s="1"/>
      <c r="J46" s="1"/>
      <c r="K46" s="1"/>
      <c r="L46" s="1"/>
      <c r="M46" s="1"/>
      <c r="N46" s="1"/>
      <c r="O46" s="1"/>
      <c r="P46" s="1"/>
      <c r="Q46" s="1"/>
      <c r="R46" s="1"/>
      <c r="S46" s="1"/>
      <c r="T46" s="76"/>
      <c r="U46" s="76"/>
      <c r="V46" s="76"/>
      <c r="W46" s="1"/>
      <c r="X46" s="1"/>
      <c r="Y46" s="1"/>
      <c r="Z46" s="1"/>
    </row>
    <row r="47" spans="1:27" ht="69.599999999999994" customHeight="1" x14ac:dyDescent="0.2">
      <c r="A47" s="139">
        <f t="shared" si="0"/>
        <v>38</v>
      </c>
      <c r="B47" s="22" t="s">
        <v>29</v>
      </c>
      <c r="C47" s="76"/>
      <c r="D47" s="76"/>
      <c r="E47" s="1"/>
      <c r="F47" s="1"/>
      <c r="G47" s="76"/>
      <c r="H47" s="76"/>
      <c r="I47" s="1"/>
      <c r="J47" s="1"/>
      <c r="K47" s="1"/>
      <c r="L47" s="1"/>
      <c r="M47" s="1"/>
      <c r="N47" s="1"/>
      <c r="O47" s="1"/>
      <c r="P47" s="1"/>
      <c r="Q47" s="1"/>
      <c r="R47" s="1"/>
      <c r="S47" s="1"/>
      <c r="T47" s="76"/>
      <c r="U47" s="76"/>
      <c r="V47" s="76"/>
      <c r="W47" s="1">
        <v>7614</v>
      </c>
      <c r="X47" s="1">
        <v>6304</v>
      </c>
      <c r="Y47" s="1"/>
      <c r="Z47" s="1"/>
      <c r="AA47" s="8"/>
    </row>
    <row r="48" spans="1:27" ht="25.5" x14ac:dyDescent="0.2">
      <c r="A48" s="139">
        <f t="shared" si="0"/>
        <v>39</v>
      </c>
      <c r="B48" s="24" t="s">
        <v>34</v>
      </c>
      <c r="C48" s="76">
        <v>100</v>
      </c>
      <c r="D48" s="76">
        <v>100</v>
      </c>
      <c r="E48" s="1"/>
      <c r="F48" s="1"/>
      <c r="G48" s="76"/>
      <c r="H48" s="76"/>
      <c r="I48" s="1"/>
      <c r="J48" s="1"/>
      <c r="K48" s="1"/>
      <c r="L48" s="1"/>
      <c r="M48" s="1"/>
      <c r="N48" s="1"/>
      <c r="O48" s="1"/>
      <c r="P48" s="1"/>
      <c r="Q48" s="1"/>
      <c r="R48" s="1"/>
      <c r="S48" s="1"/>
      <c r="T48" s="76"/>
      <c r="U48" s="76"/>
      <c r="V48" s="76"/>
      <c r="W48" s="1"/>
      <c r="X48" s="1"/>
      <c r="Y48" s="1"/>
      <c r="Z48" s="1"/>
    </row>
    <row r="49" spans="1:27" ht="25.5" x14ac:dyDescent="0.2">
      <c r="A49" s="139">
        <f t="shared" si="0"/>
        <v>40</v>
      </c>
      <c r="B49" s="22" t="s">
        <v>35</v>
      </c>
      <c r="C49" s="76"/>
      <c r="D49" s="76"/>
      <c r="E49" s="1"/>
      <c r="F49" s="1"/>
      <c r="G49" s="76"/>
      <c r="H49" s="76"/>
      <c r="I49" s="1"/>
      <c r="J49" s="1"/>
      <c r="K49" s="1"/>
      <c r="L49" s="1"/>
      <c r="M49" s="1"/>
      <c r="N49" s="1">
        <v>11000</v>
      </c>
      <c r="O49" s="1"/>
      <c r="P49" s="1"/>
      <c r="Q49" s="1"/>
      <c r="R49" s="1"/>
      <c r="S49" s="1"/>
      <c r="T49" s="76"/>
      <c r="U49" s="76"/>
      <c r="V49" s="76"/>
      <c r="W49" s="1"/>
      <c r="X49" s="1"/>
      <c r="Y49" s="1"/>
      <c r="Z49" s="1"/>
    </row>
    <row r="50" spans="1:27" ht="25.5" x14ac:dyDescent="0.2">
      <c r="A50" s="139">
        <f t="shared" si="0"/>
        <v>41</v>
      </c>
      <c r="B50" s="22" t="s">
        <v>39</v>
      </c>
      <c r="C50" s="76"/>
      <c r="D50" s="76"/>
      <c r="E50" s="1"/>
      <c r="F50" s="1"/>
      <c r="G50" s="76"/>
      <c r="H50" s="76"/>
      <c r="I50" s="1"/>
      <c r="J50" s="1"/>
      <c r="K50" s="1"/>
      <c r="L50" s="1"/>
      <c r="M50" s="1"/>
      <c r="N50" s="1">
        <v>1000</v>
      </c>
      <c r="O50" s="1"/>
      <c r="P50" s="1"/>
      <c r="Q50" s="1"/>
      <c r="R50" s="1"/>
      <c r="S50" s="1"/>
      <c r="T50" s="76"/>
      <c r="U50" s="76"/>
      <c r="V50" s="76"/>
      <c r="W50" s="1"/>
      <c r="X50" s="1"/>
      <c r="Y50" s="1"/>
      <c r="Z50" s="1"/>
    </row>
    <row r="51" spans="1:27" ht="25.5" x14ac:dyDescent="0.2">
      <c r="A51" s="139">
        <f t="shared" si="0"/>
        <v>42</v>
      </c>
      <c r="B51" s="25" t="s">
        <v>36</v>
      </c>
      <c r="C51" s="76"/>
      <c r="D51" s="76"/>
      <c r="E51" s="1"/>
      <c r="F51" s="1"/>
      <c r="G51" s="76"/>
      <c r="H51" s="76"/>
      <c r="I51" s="1"/>
      <c r="J51" s="1"/>
      <c r="K51" s="1"/>
      <c r="L51" s="1"/>
      <c r="M51" s="1"/>
      <c r="N51" s="1"/>
      <c r="O51" s="1"/>
      <c r="P51" s="1"/>
      <c r="Q51" s="1">
        <v>1500</v>
      </c>
      <c r="R51" s="1">
        <v>11100</v>
      </c>
      <c r="S51" s="1"/>
      <c r="T51" s="76"/>
      <c r="U51" s="76"/>
      <c r="V51" s="76"/>
      <c r="W51" s="1"/>
      <c r="X51" s="1"/>
      <c r="Y51" s="1"/>
      <c r="Z51" s="1"/>
      <c r="AA51" s="26"/>
    </row>
    <row r="52" spans="1:27" ht="32.450000000000003" customHeight="1" x14ac:dyDescent="0.2">
      <c r="A52" s="139">
        <f t="shared" si="0"/>
        <v>43</v>
      </c>
      <c r="B52" s="27" t="s">
        <v>40</v>
      </c>
      <c r="C52" s="76"/>
      <c r="D52" s="76"/>
      <c r="E52" s="1"/>
      <c r="F52" s="1"/>
      <c r="G52" s="76"/>
      <c r="H52" s="76"/>
      <c r="I52" s="1"/>
      <c r="J52" s="1"/>
      <c r="K52" s="1"/>
      <c r="L52" s="1"/>
      <c r="M52" s="1"/>
      <c r="N52" s="1"/>
      <c r="O52" s="1"/>
      <c r="P52" s="1"/>
      <c r="Q52" s="1"/>
      <c r="R52" s="1"/>
      <c r="S52" s="1">
        <v>50</v>
      </c>
      <c r="T52" s="76"/>
      <c r="U52" s="76"/>
      <c r="V52" s="76"/>
      <c r="W52" s="1"/>
      <c r="X52" s="1"/>
      <c r="Y52" s="1"/>
      <c r="Z52" s="1"/>
    </row>
    <row r="53" spans="1:27" ht="25.5" x14ac:dyDescent="0.2">
      <c r="A53" s="139">
        <f t="shared" si="0"/>
        <v>44</v>
      </c>
      <c r="B53" s="25" t="s">
        <v>71</v>
      </c>
      <c r="C53" s="76"/>
      <c r="D53" s="76"/>
      <c r="E53" s="1"/>
      <c r="F53" s="1"/>
      <c r="G53" s="76"/>
      <c r="H53" s="76"/>
      <c r="I53" s="1"/>
      <c r="J53" s="1"/>
      <c r="K53" s="1"/>
      <c r="L53" s="1"/>
      <c r="M53" s="1"/>
      <c r="N53" s="1"/>
      <c r="O53" s="1"/>
      <c r="P53" s="1"/>
      <c r="Q53" s="1"/>
      <c r="R53" s="1"/>
      <c r="S53" s="1">
        <v>100</v>
      </c>
      <c r="T53" s="76"/>
      <c r="U53" s="76"/>
      <c r="V53" s="76">
        <v>2000</v>
      </c>
      <c r="W53" s="1"/>
      <c r="X53" s="1"/>
      <c r="Y53" s="1"/>
      <c r="Z53" s="1"/>
    </row>
    <row r="54" spans="1:27" ht="12.75" x14ac:dyDescent="0.2">
      <c r="A54" s="28"/>
      <c r="B54" s="29" t="s">
        <v>78</v>
      </c>
      <c r="C54" s="77">
        <f t="shared" ref="C54:I54" si="1">SUM(C10:C53)</f>
        <v>8218</v>
      </c>
      <c r="D54" s="77">
        <f t="shared" si="1"/>
        <v>8155</v>
      </c>
      <c r="E54" s="2">
        <f t="shared" si="1"/>
        <v>8819</v>
      </c>
      <c r="F54" s="2">
        <f t="shared" si="1"/>
        <v>2940</v>
      </c>
      <c r="G54" s="77">
        <f t="shared" si="1"/>
        <v>66663</v>
      </c>
      <c r="H54" s="77">
        <f t="shared" si="1"/>
        <v>28333</v>
      </c>
      <c r="I54" s="2">
        <f t="shared" si="1"/>
        <v>49505</v>
      </c>
      <c r="J54" s="2">
        <v>0</v>
      </c>
      <c r="K54" s="2">
        <f t="shared" ref="K54:X54" si="2">SUM(K37:K51)</f>
        <v>51888</v>
      </c>
      <c r="L54" s="2">
        <f t="shared" si="2"/>
        <v>700</v>
      </c>
      <c r="M54" s="2">
        <f>SUM(M10:M53)</f>
        <v>2050</v>
      </c>
      <c r="N54" s="2">
        <f t="shared" si="2"/>
        <v>12000</v>
      </c>
      <c r="O54" s="2">
        <f>SUM(O10:O53)</f>
        <v>3000</v>
      </c>
      <c r="P54" s="2">
        <v>8300</v>
      </c>
      <c r="Q54" s="2">
        <f t="shared" si="2"/>
        <v>1500</v>
      </c>
      <c r="R54" s="2">
        <f t="shared" si="2"/>
        <v>11100</v>
      </c>
      <c r="S54" s="2">
        <f>SUM(S10:S53)</f>
        <v>300</v>
      </c>
      <c r="T54" s="77">
        <f>SUM(T10:T53)</f>
        <v>100</v>
      </c>
      <c r="U54" s="77">
        <f>SUM(U10:U53)</f>
        <v>0</v>
      </c>
      <c r="V54" s="77">
        <f>SUM(V10:V53)</f>
        <v>2000</v>
      </c>
      <c r="W54" s="2">
        <f t="shared" si="2"/>
        <v>7614</v>
      </c>
      <c r="X54" s="2">
        <f t="shared" si="2"/>
        <v>6304</v>
      </c>
      <c r="Y54" s="2">
        <f>SUM(Y10:Y53)</f>
        <v>40</v>
      </c>
      <c r="Z54" s="2">
        <f>SUM(Z10:Z53)</f>
        <v>130</v>
      </c>
    </row>
    <row r="55" spans="1:27" ht="12.6" customHeight="1" x14ac:dyDescent="0.2">
      <c r="A55" s="23"/>
      <c r="B55" s="23" t="s">
        <v>77</v>
      </c>
      <c r="C55" s="78">
        <v>5400</v>
      </c>
      <c r="D55" s="78">
        <v>5400</v>
      </c>
      <c r="E55" s="30">
        <v>0</v>
      </c>
      <c r="F55" s="30">
        <v>0</v>
      </c>
      <c r="G55" s="78">
        <v>44500</v>
      </c>
      <c r="H55" s="78">
        <v>18800</v>
      </c>
      <c r="I55" s="30">
        <v>0</v>
      </c>
      <c r="J55" s="30">
        <v>692</v>
      </c>
      <c r="K55" s="30">
        <v>0</v>
      </c>
      <c r="L55" s="30">
        <v>0</v>
      </c>
      <c r="M55" s="30">
        <v>0</v>
      </c>
      <c r="N55" s="30">
        <v>0</v>
      </c>
      <c r="O55" s="30">
        <v>0</v>
      </c>
      <c r="P55" s="30">
        <v>0</v>
      </c>
      <c r="Q55" s="30">
        <v>0</v>
      </c>
      <c r="R55" s="30">
        <v>0</v>
      </c>
      <c r="S55" s="30">
        <v>0</v>
      </c>
      <c r="T55" s="78">
        <v>0</v>
      </c>
      <c r="U55" s="78">
        <v>1500</v>
      </c>
      <c r="V55" s="78">
        <v>0</v>
      </c>
      <c r="W55" s="30">
        <v>0</v>
      </c>
      <c r="X55" s="30">
        <v>0</v>
      </c>
      <c r="Y55" s="30">
        <v>0</v>
      </c>
      <c r="Z55" s="30">
        <v>0</v>
      </c>
    </row>
    <row r="56" spans="1:27" s="33" customFormat="1" ht="18" customHeight="1" x14ac:dyDescent="0.2">
      <c r="A56" s="31"/>
      <c r="B56" s="31" t="s">
        <v>79</v>
      </c>
      <c r="C56" s="79">
        <f>SUM(C54:C55)</f>
        <v>13618</v>
      </c>
      <c r="D56" s="79">
        <f t="shared" ref="D56:Z56" si="3">SUM(D54:D55)</f>
        <v>13555</v>
      </c>
      <c r="E56" s="32">
        <f t="shared" si="3"/>
        <v>8819</v>
      </c>
      <c r="F56" s="32">
        <f t="shared" si="3"/>
        <v>2940</v>
      </c>
      <c r="G56" s="79">
        <f>SUM(G54:G55)</f>
        <v>111163</v>
      </c>
      <c r="H56" s="79">
        <f>SUM(H54:H55)</f>
        <v>47133</v>
      </c>
      <c r="I56" s="32">
        <f>SUM(I54:I55)</f>
        <v>49505</v>
      </c>
      <c r="J56" s="32">
        <f>SUM(J54:J55)</f>
        <v>692</v>
      </c>
      <c r="K56" s="32">
        <f t="shared" si="3"/>
        <v>51888</v>
      </c>
      <c r="L56" s="32">
        <f t="shared" si="3"/>
        <v>700</v>
      </c>
      <c r="M56" s="32">
        <f t="shared" si="3"/>
        <v>2050</v>
      </c>
      <c r="N56" s="32">
        <f t="shared" si="3"/>
        <v>12000</v>
      </c>
      <c r="O56" s="32">
        <f t="shared" si="3"/>
        <v>3000</v>
      </c>
      <c r="P56" s="32">
        <f t="shared" si="3"/>
        <v>8300</v>
      </c>
      <c r="Q56" s="32">
        <f t="shared" si="3"/>
        <v>1500</v>
      </c>
      <c r="R56" s="32">
        <f t="shared" si="3"/>
        <v>11100</v>
      </c>
      <c r="S56" s="32">
        <f t="shared" si="3"/>
        <v>300</v>
      </c>
      <c r="T56" s="79">
        <f t="shared" si="3"/>
        <v>100</v>
      </c>
      <c r="U56" s="79">
        <f t="shared" si="3"/>
        <v>1500</v>
      </c>
      <c r="V56" s="79">
        <f t="shared" si="3"/>
        <v>2000</v>
      </c>
      <c r="W56" s="32">
        <f t="shared" si="3"/>
        <v>7614</v>
      </c>
      <c r="X56" s="32">
        <f t="shared" si="3"/>
        <v>6304</v>
      </c>
      <c r="Y56" s="32">
        <f t="shared" si="3"/>
        <v>40</v>
      </c>
      <c r="Z56" s="32">
        <f t="shared" si="3"/>
        <v>130</v>
      </c>
    </row>
    <row r="57" spans="1:27" ht="34.15" customHeight="1" x14ac:dyDescent="0.2">
      <c r="C57" s="80"/>
      <c r="D57" s="80"/>
      <c r="E57" s="12"/>
      <c r="F57" s="12"/>
      <c r="G57" s="80"/>
      <c r="H57" s="80"/>
      <c r="I57" s="12"/>
      <c r="J57" s="12"/>
      <c r="K57" s="12"/>
      <c r="L57" s="12"/>
      <c r="M57" s="12"/>
      <c r="N57" s="12"/>
      <c r="O57" s="12"/>
      <c r="P57" s="12"/>
      <c r="Q57" s="12"/>
      <c r="R57" s="12"/>
      <c r="S57" s="12"/>
      <c r="T57" s="80"/>
      <c r="U57" s="80"/>
      <c r="V57" s="80"/>
      <c r="W57" s="12"/>
      <c r="X57" s="12"/>
      <c r="Y57" s="12"/>
    </row>
    <row r="58" spans="1:27" ht="34.15" hidden="1" customHeight="1" x14ac:dyDescent="0.2">
      <c r="B58" s="34" t="s">
        <v>72</v>
      </c>
      <c r="C58" s="84" t="s">
        <v>73</v>
      </c>
      <c r="D58" s="85"/>
      <c r="F58" s="8"/>
      <c r="G58" s="81">
        <v>111163</v>
      </c>
      <c r="H58" s="81">
        <v>47133</v>
      </c>
      <c r="I58" s="32">
        <v>49505</v>
      </c>
      <c r="J58" s="32">
        <v>692</v>
      </c>
    </row>
  </sheetData>
  <mergeCells count="31">
    <mergeCell ref="C6:V6"/>
    <mergeCell ref="K7:V7"/>
    <mergeCell ref="V8:V9"/>
    <mergeCell ref="Y4:Z5"/>
    <mergeCell ref="C4:X5"/>
    <mergeCell ref="N8:N9"/>
    <mergeCell ref="I8:I9"/>
    <mergeCell ref="P8:P9"/>
    <mergeCell ref="Q8:R8"/>
    <mergeCell ref="W8:W9"/>
    <mergeCell ref="G8:G9"/>
    <mergeCell ref="H8:H9"/>
    <mergeCell ref="O8:O9"/>
    <mergeCell ref="J8:J9"/>
    <mergeCell ref="C7:J7"/>
    <mergeCell ref="A3:Z3"/>
    <mergeCell ref="A4:A9"/>
    <mergeCell ref="B4:B9"/>
    <mergeCell ref="W6:X6"/>
    <mergeCell ref="C8:D8"/>
    <mergeCell ref="E8:F8"/>
    <mergeCell ref="K8:K9"/>
    <mergeCell ref="X8:X9"/>
    <mergeCell ref="Z8:Z9"/>
    <mergeCell ref="M8:M9"/>
    <mergeCell ref="Y6:Z6"/>
    <mergeCell ref="S8:S9"/>
    <mergeCell ref="U8:U9"/>
    <mergeCell ref="T8:T9"/>
    <mergeCell ref="L8:L9"/>
    <mergeCell ref="Y8:Y9"/>
  </mergeCells>
  <pageMargins left="0.70866141732283472" right="0.70866141732283472" top="0.74803149606299213" bottom="0.74803149606299213" header="0.31496062992125984" footer="0.31496062992125984"/>
  <pageSetup paperSize="9" scale="4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zoomScale="70" zoomScaleNormal="70" workbookViewId="0">
      <selection activeCell="H21" sqref="H21"/>
    </sheetView>
  </sheetViews>
  <sheetFormatPr defaultRowHeight="15" x14ac:dyDescent="0.25"/>
  <cols>
    <col min="2" max="2" width="45.28515625" customWidth="1"/>
    <col min="3" max="5" width="8.85546875" style="65"/>
    <col min="6" max="6" width="9" style="65" customWidth="1"/>
    <col min="7" max="8" width="8.85546875" style="65"/>
    <col min="9" max="9" width="21.7109375" customWidth="1"/>
  </cols>
  <sheetData>
    <row r="1" spans="1:9" ht="15.75" x14ac:dyDescent="0.25">
      <c r="A1" s="313" t="s">
        <v>165</v>
      </c>
      <c r="B1" s="313"/>
      <c r="C1" s="313"/>
      <c r="D1" s="313"/>
      <c r="E1" s="313"/>
      <c r="F1" s="313"/>
      <c r="G1" s="313"/>
      <c r="H1" s="313"/>
      <c r="I1" s="313"/>
    </row>
    <row r="2" spans="1:9" x14ac:dyDescent="0.25">
      <c r="A2" s="314" t="s">
        <v>627</v>
      </c>
      <c r="B2" s="314"/>
      <c r="C2" s="314"/>
      <c r="D2" s="314"/>
      <c r="E2" s="314"/>
      <c r="F2" s="314"/>
      <c r="G2" s="314"/>
      <c r="H2" s="314"/>
      <c r="I2" s="314"/>
    </row>
    <row r="3" spans="1:9" ht="75.75" customHeight="1" x14ac:dyDescent="0.25">
      <c r="A3" s="315"/>
      <c r="B3" s="315"/>
      <c r="C3" s="315"/>
      <c r="D3" s="315"/>
      <c r="E3" s="315"/>
      <c r="F3" s="315"/>
      <c r="G3" s="315"/>
      <c r="H3" s="315"/>
      <c r="I3" s="315"/>
    </row>
    <row r="4" spans="1:9" ht="15.75" customHeight="1" x14ac:dyDescent="0.25">
      <c r="A4" s="316" t="s">
        <v>2</v>
      </c>
      <c r="B4" s="316" t="s">
        <v>166</v>
      </c>
      <c r="C4" s="318" t="s">
        <v>167</v>
      </c>
      <c r="D4" s="318"/>
      <c r="E4" s="318"/>
      <c r="F4" s="319" t="s">
        <v>168</v>
      </c>
      <c r="G4" s="321" t="s">
        <v>169</v>
      </c>
      <c r="H4" s="322"/>
      <c r="I4" s="323" t="s">
        <v>170</v>
      </c>
    </row>
    <row r="5" spans="1:9" ht="390" x14ac:dyDescent="0.25">
      <c r="A5" s="317"/>
      <c r="B5" s="317"/>
      <c r="C5" s="70" t="s">
        <v>171</v>
      </c>
      <c r="D5" s="70" t="s">
        <v>172</v>
      </c>
      <c r="E5" s="70" t="s">
        <v>173</v>
      </c>
      <c r="F5" s="320"/>
      <c r="G5" s="68" t="s">
        <v>174</v>
      </c>
      <c r="H5" s="68" t="s">
        <v>102</v>
      </c>
      <c r="I5" s="323"/>
    </row>
    <row r="6" spans="1:9" ht="47.25" x14ac:dyDescent="0.25">
      <c r="A6" s="47">
        <v>1</v>
      </c>
      <c r="B6" s="48" t="s">
        <v>130</v>
      </c>
      <c r="C6" s="69">
        <v>11200</v>
      </c>
      <c r="D6" s="69">
        <v>11200</v>
      </c>
      <c r="E6" s="69">
        <v>0</v>
      </c>
      <c r="F6" s="69">
        <v>0</v>
      </c>
      <c r="G6" s="69">
        <v>0</v>
      </c>
      <c r="H6" s="69">
        <v>0</v>
      </c>
      <c r="I6" s="49" t="s">
        <v>175</v>
      </c>
    </row>
    <row r="7" spans="1:9" ht="47.25" x14ac:dyDescent="0.25">
      <c r="A7" s="47">
        <v>2</v>
      </c>
      <c r="B7" s="48" t="s">
        <v>61</v>
      </c>
      <c r="C7" s="69">
        <v>4900</v>
      </c>
      <c r="D7" s="69">
        <v>4900</v>
      </c>
      <c r="E7" s="69">
        <v>0</v>
      </c>
      <c r="F7" s="69">
        <v>0</v>
      </c>
      <c r="G7" s="69">
        <v>0</v>
      </c>
      <c r="H7" s="69">
        <v>0</v>
      </c>
      <c r="I7" s="49" t="s">
        <v>175</v>
      </c>
    </row>
    <row r="8" spans="1:9" ht="47.25" x14ac:dyDescent="0.25">
      <c r="A8" s="47">
        <v>3</v>
      </c>
      <c r="B8" s="48" t="s">
        <v>64</v>
      </c>
      <c r="C8" s="69">
        <v>3500</v>
      </c>
      <c r="D8" s="69">
        <v>3500</v>
      </c>
      <c r="E8" s="69">
        <v>0</v>
      </c>
      <c r="F8" s="69">
        <v>0</v>
      </c>
      <c r="G8" s="69">
        <v>0</v>
      </c>
      <c r="H8" s="69">
        <v>0</v>
      </c>
      <c r="I8" s="49" t="s">
        <v>175</v>
      </c>
    </row>
    <row r="9" spans="1:9" ht="47.25" x14ac:dyDescent="0.25">
      <c r="A9" s="47">
        <v>4</v>
      </c>
      <c r="B9" s="48" t="s">
        <v>176</v>
      </c>
      <c r="C9" s="69">
        <v>5250</v>
      </c>
      <c r="D9" s="69">
        <v>1750</v>
      </c>
      <c r="E9" s="69">
        <v>3500</v>
      </c>
      <c r="F9" s="69">
        <v>0</v>
      </c>
      <c r="G9" s="69">
        <v>0</v>
      </c>
      <c r="H9" s="69">
        <v>0</v>
      </c>
      <c r="I9" s="49" t="s">
        <v>177</v>
      </c>
    </row>
    <row r="10" spans="1:9" ht="47.25" x14ac:dyDescent="0.25">
      <c r="A10" s="47">
        <v>5</v>
      </c>
      <c r="B10" s="48" t="s">
        <v>178</v>
      </c>
      <c r="C10" s="69">
        <v>7000</v>
      </c>
      <c r="D10" s="69">
        <v>7000</v>
      </c>
      <c r="E10" s="69">
        <v>0</v>
      </c>
      <c r="F10" s="69">
        <v>8350</v>
      </c>
      <c r="G10" s="69">
        <v>4500</v>
      </c>
      <c r="H10" s="69">
        <v>3850</v>
      </c>
      <c r="I10" s="49" t="s">
        <v>177</v>
      </c>
    </row>
    <row r="11" spans="1:9" ht="31.5" x14ac:dyDescent="0.25">
      <c r="A11" s="47">
        <v>6</v>
      </c>
      <c r="B11" s="48" t="s">
        <v>179</v>
      </c>
      <c r="C11" s="69">
        <v>19600</v>
      </c>
      <c r="D11" s="69">
        <v>19600</v>
      </c>
      <c r="E11" s="69">
        <v>0</v>
      </c>
      <c r="F11" s="69">
        <v>0</v>
      </c>
      <c r="G11" s="69">
        <v>0</v>
      </c>
      <c r="H11" s="69">
        <v>0</v>
      </c>
      <c r="I11" s="49" t="s">
        <v>177</v>
      </c>
    </row>
    <row r="12" spans="1:9" ht="31.5" x14ac:dyDescent="0.25">
      <c r="A12" s="47">
        <v>7</v>
      </c>
      <c r="B12" s="48" t="s">
        <v>180</v>
      </c>
      <c r="C12" s="69">
        <v>5250</v>
      </c>
      <c r="D12" s="69">
        <v>5250</v>
      </c>
      <c r="E12" s="69">
        <v>0</v>
      </c>
      <c r="F12" s="69">
        <v>0</v>
      </c>
      <c r="G12" s="69">
        <v>0</v>
      </c>
      <c r="H12" s="69">
        <v>0</v>
      </c>
      <c r="I12" s="49" t="s">
        <v>177</v>
      </c>
    </row>
    <row r="13" spans="1:9" ht="15.75" x14ac:dyDescent="0.25">
      <c r="A13" s="47"/>
      <c r="B13" s="47" t="s">
        <v>181</v>
      </c>
      <c r="C13" s="69">
        <v>56700</v>
      </c>
      <c r="D13" s="69">
        <v>53200</v>
      </c>
      <c r="E13" s="69">
        <v>3500</v>
      </c>
      <c r="F13" s="69">
        <f t="shared" ref="F13" si="0">SUM(F6:F12)</f>
        <v>8350</v>
      </c>
      <c r="G13" s="69">
        <f>SUM(G6:G12)</f>
        <v>4500</v>
      </c>
      <c r="H13" s="69">
        <f>SUM(H6:H12)</f>
        <v>3850</v>
      </c>
      <c r="I13" s="49"/>
    </row>
  </sheetData>
  <mergeCells count="8">
    <mergeCell ref="A1:I1"/>
    <mergeCell ref="A2:I3"/>
    <mergeCell ref="A4:A5"/>
    <mergeCell ref="B4:B5"/>
    <mergeCell ref="C4:E4"/>
    <mergeCell ref="F4:F5"/>
    <mergeCell ref="G4:H4"/>
    <mergeCell ref="I4:I5"/>
  </mergeCells>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
  <sheetViews>
    <sheetView topLeftCell="A4" workbookViewId="0">
      <selection sqref="A1:K312"/>
    </sheetView>
  </sheetViews>
  <sheetFormatPr defaultRowHeight="15" x14ac:dyDescent="0.25"/>
  <cols>
    <col min="2" max="2" width="44.140625" customWidth="1"/>
    <col min="3" max="3" width="12.28515625" customWidth="1"/>
    <col min="4" max="4" width="14.7109375" customWidth="1"/>
    <col min="5" max="5" width="11.5703125" customWidth="1"/>
    <col min="6" max="6" width="11.28515625" customWidth="1"/>
    <col min="8" max="8" width="9.28515625" customWidth="1"/>
    <col min="9" max="9" width="10.28515625" customWidth="1"/>
  </cols>
  <sheetData>
    <row r="1" spans="1:10" ht="18.75" x14ac:dyDescent="0.3">
      <c r="A1" s="50"/>
      <c r="B1" s="51"/>
      <c r="C1" s="52"/>
      <c r="D1" s="53"/>
      <c r="E1" s="50"/>
      <c r="F1" s="50"/>
      <c r="G1" s="50"/>
      <c r="H1" s="50"/>
      <c r="I1" s="54" t="s">
        <v>182</v>
      </c>
    </row>
    <row r="2" spans="1:10" ht="18.75" x14ac:dyDescent="0.25">
      <c r="A2" s="324" t="s">
        <v>628</v>
      </c>
      <c r="B2" s="324"/>
      <c r="C2" s="324"/>
      <c r="D2" s="324"/>
      <c r="E2" s="324"/>
      <c r="F2" s="324"/>
      <c r="G2" s="324"/>
      <c r="H2" s="324"/>
      <c r="I2" s="324"/>
    </row>
    <row r="3" spans="1:10" x14ac:dyDescent="0.25">
      <c r="A3" s="325"/>
      <c r="B3" s="327" t="s">
        <v>87</v>
      </c>
      <c r="C3" s="329" t="s">
        <v>88</v>
      </c>
      <c r="D3" s="331" t="s">
        <v>183</v>
      </c>
      <c r="E3" s="332"/>
      <c r="F3" s="332"/>
      <c r="G3" s="332"/>
      <c r="H3" s="332"/>
      <c r="I3" s="333"/>
    </row>
    <row r="4" spans="1:10" ht="409.5" x14ac:dyDescent="0.25">
      <c r="A4" s="326"/>
      <c r="B4" s="328"/>
      <c r="C4" s="330"/>
      <c r="D4" s="55" t="s">
        <v>184</v>
      </c>
      <c r="E4" s="55" t="s">
        <v>185</v>
      </c>
      <c r="F4" s="55" t="s">
        <v>186</v>
      </c>
      <c r="G4" s="55" t="s">
        <v>187</v>
      </c>
      <c r="H4" s="55" t="s">
        <v>188</v>
      </c>
      <c r="I4" s="55" t="s">
        <v>189</v>
      </c>
    </row>
    <row r="5" spans="1:10" x14ac:dyDescent="0.25">
      <c r="A5" s="56"/>
      <c r="B5" s="57"/>
      <c r="C5" s="57"/>
      <c r="D5" s="57">
        <v>1</v>
      </c>
      <c r="E5" s="57">
        <v>2</v>
      </c>
      <c r="F5" s="57">
        <v>3</v>
      </c>
      <c r="G5" s="57">
        <v>4</v>
      </c>
      <c r="H5" s="57">
        <v>5</v>
      </c>
      <c r="I5" s="55"/>
    </row>
    <row r="6" spans="1:10" ht="75" x14ac:dyDescent="0.25">
      <c r="A6" s="58">
        <v>1</v>
      </c>
      <c r="B6" s="59" t="s">
        <v>190</v>
      </c>
      <c r="C6" s="57">
        <v>3</v>
      </c>
      <c r="D6" s="60">
        <v>25</v>
      </c>
      <c r="E6" s="60">
        <v>100</v>
      </c>
      <c r="F6" s="60">
        <v>200</v>
      </c>
      <c r="G6" s="60">
        <v>130</v>
      </c>
      <c r="H6" s="61">
        <v>200</v>
      </c>
      <c r="I6" s="60">
        <v>655</v>
      </c>
    </row>
    <row r="7" spans="1:10" ht="30" x14ac:dyDescent="0.25">
      <c r="A7" s="58">
        <v>2</v>
      </c>
      <c r="B7" s="59" t="s">
        <v>3</v>
      </c>
      <c r="C7" s="57">
        <v>2</v>
      </c>
      <c r="D7" s="62">
        <v>3</v>
      </c>
      <c r="E7" s="60">
        <v>4</v>
      </c>
      <c r="F7" s="60">
        <v>48</v>
      </c>
      <c r="G7" s="60">
        <v>68</v>
      </c>
      <c r="H7" s="61">
        <v>22</v>
      </c>
      <c r="I7" s="60">
        <f>H7+G7+F7+E7+D7</f>
        <v>145</v>
      </c>
      <c r="J7" s="64"/>
    </row>
    <row r="8" spans="1:10" x14ac:dyDescent="0.25">
      <c r="A8" s="58"/>
      <c r="B8" s="63" t="s">
        <v>191</v>
      </c>
      <c r="C8" s="57"/>
      <c r="D8" s="60">
        <f t="shared" ref="D8:I8" si="0">SUM(D6:D7)</f>
        <v>28</v>
      </c>
      <c r="E8" s="60">
        <f t="shared" si="0"/>
        <v>104</v>
      </c>
      <c r="F8" s="60">
        <f t="shared" si="0"/>
        <v>248</v>
      </c>
      <c r="G8" s="60">
        <f t="shared" si="0"/>
        <v>198</v>
      </c>
      <c r="H8" s="60">
        <f t="shared" si="0"/>
        <v>222</v>
      </c>
      <c r="I8" s="62">
        <f t="shared" si="0"/>
        <v>800</v>
      </c>
    </row>
  </sheetData>
  <mergeCells count="5">
    <mergeCell ref="A2:I2"/>
    <mergeCell ref="A3:A4"/>
    <mergeCell ref="B3:B4"/>
    <mergeCell ref="C3:C4"/>
    <mergeCell ref="D3:I3"/>
  </mergeCells>
  <pageMargins left="0.7" right="0.7" top="0.75" bottom="0.75" header="0.3" footer="0.3"/>
  <pageSetup paperSize="9" scale="8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12"/>
  <sheetViews>
    <sheetView zoomScale="70" zoomScaleNormal="70" workbookViewId="0">
      <selection activeCell="K18" sqref="K18"/>
    </sheetView>
  </sheetViews>
  <sheetFormatPr defaultColWidth="8.85546875" defaultRowHeight="15" x14ac:dyDescent="0.25"/>
  <cols>
    <col min="1" max="1" width="8.85546875" style="86"/>
    <col min="2" max="2" width="17.5703125" style="86" customWidth="1"/>
    <col min="3" max="3" width="11.140625" style="86" customWidth="1"/>
    <col min="4" max="4" width="10.7109375" style="86" customWidth="1"/>
    <col min="5" max="5" width="8.85546875" style="86" customWidth="1"/>
    <col min="6" max="6" width="11.42578125" style="86" customWidth="1"/>
    <col min="7" max="7" width="12" style="86" customWidth="1"/>
    <col min="8" max="9" width="8.85546875" style="86" customWidth="1"/>
    <col min="10" max="10" width="12.140625" style="86" customWidth="1"/>
    <col min="11" max="11" width="12.7109375" style="86" customWidth="1"/>
    <col min="12" max="12" width="15.5703125" style="86" customWidth="1"/>
    <col min="13" max="13" width="10.5703125" style="86" customWidth="1"/>
    <col min="14" max="14" width="10.7109375" style="86" customWidth="1"/>
    <col min="15" max="15" width="14.28515625" style="86" customWidth="1"/>
    <col min="16" max="16" width="10.140625" style="86" customWidth="1"/>
    <col min="17" max="17" width="13.28515625" style="86" customWidth="1"/>
    <col min="18" max="18" width="8.85546875" style="86" customWidth="1"/>
    <col min="19" max="19" width="10.140625" style="86" customWidth="1"/>
    <col min="20" max="20" width="10.42578125" style="86" customWidth="1"/>
    <col min="21" max="21" width="15.28515625" style="86" customWidth="1"/>
    <col min="22" max="16384" width="8.85546875" style="86"/>
  </cols>
  <sheetData>
    <row r="1" spans="2:21" ht="36.6" customHeight="1" x14ac:dyDescent="0.3">
      <c r="B1" s="36"/>
      <c r="C1" s="37"/>
      <c r="D1" s="37"/>
      <c r="E1" s="35"/>
      <c r="F1" s="35"/>
      <c r="G1" s="35"/>
      <c r="H1" s="35"/>
      <c r="I1" s="35"/>
      <c r="J1" s="35"/>
      <c r="K1" s="35"/>
      <c r="L1" s="38"/>
      <c r="M1" s="38"/>
      <c r="N1" s="38"/>
      <c r="O1" s="35"/>
      <c r="P1" s="35"/>
      <c r="Q1" s="35"/>
      <c r="R1" s="334" t="s">
        <v>653</v>
      </c>
      <c r="S1" s="334"/>
      <c r="T1" s="334"/>
      <c r="U1" s="335"/>
    </row>
    <row r="2" spans="2:21" x14ac:dyDescent="0.25">
      <c r="B2" s="336" t="s">
        <v>197</v>
      </c>
      <c r="C2" s="336"/>
      <c r="D2" s="336"/>
      <c r="E2" s="336"/>
      <c r="F2" s="336"/>
      <c r="G2" s="336"/>
      <c r="H2" s="336"/>
      <c r="I2" s="336"/>
      <c r="J2" s="336"/>
      <c r="K2" s="336"/>
      <c r="L2" s="336"/>
      <c r="M2" s="336"/>
      <c r="N2" s="336"/>
      <c r="O2" s="336"/>
      <c r="P2" s="336"/>
      <c r="Q2" s="336"/>
      <c r="R2" s="336"/>
      <c r="S2" s="336"/>
      <c r="T2" s="336"/>
      <c r="U2" s="336"/>
    </row>
    <row r="3" spans="2:21" ht="38.450000000000003" customHeight="1" thickBot="1" x14ac:dyDescent="0.3">
      <c r="B3" s="337"/>
      <c r="C3" s="337"/>
      <c r="D3" s="337"/>
      <c r="E3" s="337"/>
      <c r="F3" s="337"/>
      <c r="G3" s="337"/>
      <c r="H3" s="337"/>
      <c r="I3" s="337"/>
      <c r="J3" s="337"/>
      <c r="K3" s="337"/>
      <c r="L3" s="337"/>
      <c r="M3" s="337"/>
      <c r="N3" s="337"/>
      <c r="O3" s="337"/>
      <c r="P3" s="337"/>
      <c r="Q3" s="337"/>
      <c r="R3" s="337"/>
      <c r="S3" s="337"/>
      <c r="T3" s="337"/>
      <c r="U3" s="337"/>
    </row>
    <row r="4" spans="2:21" ht="19.899999999999999" customHeight="1" x14ac:dyDescent="0.25">
      <c r="B4" s="338" t="s">
        <v>196</v>
      </c>
      <c r="C4" s="340" t="s">
        <v>89</v>
      </c>
      <c r="D4" s="340"/>
      <c r="E4" s="340"/>
      <c r="F4" s="340"/>
      <c r="G4" s="340"/>
      <c r="H4" s="340"/>
      <c r="I4" s="340"/>
      <c r="J4" s="340"/>
      <c r="K4" s="340"/>
      <c r="L4" s="340"/>
      <c r="M4" s="340"/>
      <c r="N4" s="340"/>
      <c r="O4" s="340"/>
      <c r="P4" s="340"/>
      <c r="Q4" s="340"/>
      <c r="R4" s="340"/>
      <c r="S4" s="340"/>
      <c r="T4" s="340"/>
      <c r="U4" s="341"/>
    </row>
    <row r="5" spans="2:21" x14ac:dyDescent="0.25">
      <c r="B5" s="339"/>
      <c r="C5" s="342" t="s">
        <v>90</v>
      </c>
      <c r="D5" s="283" t="s">
        <v>91</v>
      </c>
      <c r="E5" s="282" t="s">
        <v>92</v>
      </c>
      <c r="F5" s="283" t="s">
        <v>93</v>
      </c>
      <c r="G5" s="282" t="s">
        <v>94</v>
      </c>
      <c r="H5" s="282" t="s">
        <v>95</v>
      </c>
      <c r="I5" s="282" t="s">
        <v>96</v>
      </c>
      <c r="J5" s="283" t="s">
        <v>97</v>
      </c>
      <c r="K5" s="283" t="s">
        <v>98</v>
      </c>
      <c r="L5" s="286" t="s">
        <v>99</v>
      </c>
      <c r="M5" s="286"/>
      <c r="N5" s="286"/>
      <c r="O5" s="286"/>
      <c r="P5" s="286"/>
      <c r="Q5" s="287"/>
      <c r="R5" s="282" t="s">
        <v>100</v>
      </c>
      <c r="S5" s="283" t="s">
        <v>101</v>
      </c>
      <c r="T5" s="283" t="s">
        <v>102</v>
      </c>
      <c r="U5" s="343" t="s">
        <v>103</v>
      </c>
    </row>
    <row r="6" spans="2:21" x14ac:dyDescent="0.25">
      <c r="B6" s="339"/>
      <c r="C6" s="342"/>
      <c r="D6" s="284"/>
      <c r="E6" s="282"/>
      <c r="F6" s="284"/>
      <c r="G6" s="282"/>
      <c r="H6" s="282"/>
      <c r="I6" s="282"/>
      <c r="J6" s="284"/>
      <c r="K6" s="284"/>
      <c r="L6" s="283" t="s">
        <v>104</v>
      </c>
      <c r="M6" s="283" t="s">
        <v>105</v>
      </c>
      <c r="N6" s="283" t="s">
        <v>106</v>
      </c>
      <c r="O6" s="283" t="s">
        <v>107</v>
      </c>
      <c r="P6" s="282" t="s">
        <v>108</v>
      </c>
      <c r="Q6" s="283" t="s">
        <v>109</v>
      </c>
      <c r="R6" s="282"/>
      <c r="S6" s="284"/>
      <c r="T6" s="284"/>
      <c r="U6" s="344"/>
    </row>
    <row r="7" spans="2:21" x14ac:dyDescent="0.25">
      <c r="B7" s="339"/>
      <c r="C7" s="342"/>
      <c r="D7" s="284"/>
      <c r="E7" s="282"/>
      <c r="F7" s="284"/>
      <c r="G7" s="282"/>
      <c r="H7" s="282"/>
      <c r="I7" s="282"/>
      <c r="J7" s="284"/>
      <c r="K7" s="284"/>
      <c r="L7" s="284"/>
      <c r="M7" s="284"/>
      <c r="N7" s="284"/>
      <c r="O7" s="284"/>
      <c r="P7" s="282"/>
      <c r="Q7" s="284"/>
      <c r="R7" s="282"/>
      <c r="S7" s="284"/>
      <c r="T7" s="284"/>
      <c r="U7" s="344"/>
    </row>
    <row r="8" spans="2:21" ht="92.45" customHeight="1" x14ac:dyDescent="0.25">
      <c r="B8" s="339"/>
      <c r="C8" s="342"/>
      <c r="D8" s="285"/>
      <c r="E8" s="282"/>
      <c r="F8" s="285"/>
      <c r="G8" s="282"/>
      <c r="H8" s="282"/>
      <c r="I8" s="282"/>
      <c r="J8" s="285"/>
      <c r="K8" s="285"/>
      <c r="L8" s="285"/>
      <c r="M8" s="285"/>
      <c r="N8" s="285"/>
      <c r="O8" s="285"/>
      <c r="P8" s="282"/>
      <c r="Q8" s="285"/>
      <c r="R8" s="282"/>
      <c r="S8" s="285"/>
      <c r="T8" s="285"/>
      <c r="U8" s="345"/>
    </row>
    <row r="9" spans="2:21" ht="30.6" customHeight="1" x14ac:dyDescent="0.25">
      <c r="B9" s="91"/>
      <c r="C9" s="90" t="s">
        <v>111</v>
      </c>
      <c r="D9" s="87" t="s">
        <v>112</v>
      </c>
      <c r="E9" s="87" t="s">
        <v>113</v>
      </c>
      <c r="F9" s="87" t="s">
        <v>114</v>
      </c>
      <c r="G9" s="87" t="s">
        <v>115</v>
      </c>
      <c r="H9" s="41" t="s">
        <v>116</v>
      </c>
      <c r="I9" s="41" t="s">
        <v>117</v>
      </c>
      <c r="J9" s="42" t="s">
        <v>118</v>
      </c>
      <c r="K9" s="42" t="s">
        <v>119</v>
      </c>
      <c r="L9" s="87" t="s">
        <v>120</v>
      </c>
      <c r="M9" s="87" t="s">
        <v>121</v>
      </c>
      <c r="N9" s="87" t="s">
        <v>122</v>
      </c>
      <c r="O9" s="87" t="s">
        <v>123</v>
      </c>
      <c r="P9" s="88" t="s">
        <v>124</v>
      </c>
      <c r="Q9" s="87" t="s">
        <v>125</v>
      </c>
      <c r="R9" s="88" t="s">
        <v>126</v>
      </c>
      <c r="S9" s="88" t="s">
        <v>127</v>
      </c>
      <c r="T9" s="88" t="s">
        <v>128</v>
      </c>
      <c r="U9" s="89" t="s">
        <v>129</v>
      </c>
    </row>
    <row r="10" spans="2:21" x14ac:dyDescent="0.25">
      <c r="B10" s="92">
        <v>2020</v>
      </c>
      <c r="C10" s="95">
        <v>174610</v>
      </c>
      <c r="D10" s="96">
        <v>9891</v>
      </c>
      <c r="E10" s="96">
        <v>4941</v>
      </c>
      <c r="F10" s="96">
        <v>1280</v>
      </c>
      <c r="G10" s="96">
        <v>6537</v>
      </c>
      <c r="H10" s="96">
        <v>56700</v>
      </c>
      <c r="I10" s="96">
        <v>62212</v>
      </c>
      <c r="J10" s="97">
        <v>800</v>
      </c>
      <c r="K10" s="96">
        <v>6859</v>
      </c>
      <c r="L10" s="96">
        <v>2895179</v>
      </c>
      <c r="M10" s="98">
        <v>250487</v>
      </c>
      <c r="N10" s="99">
        <v>178849</v>
      </c>
      <c r="O10" s="96">
        <v>2465843</v>
      </c>
      <c r="P10" s="96">
        <v>533583</v>
      </c>
      <c r="Q10" s="96">
        <v>1748965</v>
      </c>
      <c r="R10" s="96">
        <v>8350</v>
      </c>
      <c r="S10" s="96">
        <v>4500</v>
      </c>
      <c r="T10" s="96">
        <v>3850</v>
      </c>
      <c r="U10" s="100">
        <v>286554</v>
      </c>
    </row>
    <row r="11" spans="2:21" x14ac:dyDescent="0.25">
      <c r="B11" s="93">
        <v>2021</v>
      </c>
      <c r="C11" s="95">
        <v>174610</v>
      </c>
      <c r="D11" s="101">
        <v>10880</v>
      </c>
      <c r="E11" s="101">
        <v>4941</v>
      </c>
      <c r="F11" s="101">
        <v>1280</v>
      </c>
      <c r="G11" s="96">
        <v>6537</v>
      </c>
      <c r="H11" s="96">
        <v>56700</v>
      </c>
      <c r="I11" s="101">
        <v>62222</v>
      </c>
      <c r="J11" s="102">
        <v>1000</v>
      </c>
      <c r="K11" s="101">
        <v>7544</v>
      </c>
      <c r="L11" s="101">
        <f>M11+N11+O11</f>
        <v>2895180</v>
      </c>
      <c r="M11" s="101">
        <v>256910</v>
      </c>
      <c r="N11" s="103">
        <v>187742</v>
      </c>
      <c r="O11" s="101">
        <v>2450528</v>
      </c>
      <c r="P11" s="96">
        <v>533583</v>
      </c>
      <c r="Q11" s="96">
        <v>1748965</v>
      </c>
      <c r="R11" s="96">
        <v>8350</v>
      </c>
      <c r="S11" s="101">
        <v>4500</v>
      </c>
      <c r="T11" s="101">
        <v>3850</v>
      </c>
      <c r="U11" s="100">
        <v>286554</v>
      </c>
    </row>
    <row r="12" spans="2:21" ht="15.75" thickBot="1" x14ac:dyDescent="0.3">
      <c r="B12" s="94">
        <v>2022</v>
      </c>
      <c r="C12" s="104">
        <v>174610</v>
      </c>
      <c r="D12" s="105">
        <v>11968</v>
      </c>
      <c r="E12" s="105">
        <v>4941</v>
      </c>
      <c r="F12" s="105">
        <v>1280</v>
      </c>
      <c r="G12" s="106">
        <v>6537</v>
      </c>
      <c r="H12" s="106">
        <v>56700</v>
      </c>
      <c r="I12" s="105">
        <v>62241</v>
      </c>
      <c r="J12" s="107">
        <v>1100</v>
      </c>
      <c r="K12" s="105">
        <v>8299</v>
      </c>
      <c r="L12" s="105">
        <f>M12+N12+O12</f>
        <v>2895180</v>
      </c>
      <c r="M12" s="105">
        <v>270744</v>
      </c>
      <c r="N12" s="108">
        <v>257898</v>
      </c>
      <c r="O12" s="105">
        <v>2366538</v>
      </c>
      <c r="P12" s="106">
        <v>533583</v>
      </c>
      <c r="Q12" s="106">
        <v>1748965</v>
      </c>
      <c r="R12" s="106">
        <v>8350</v>
      </c>
      <c r="S12" s="105">
        <v>4500</v>
      </c>
      <c r="T12" s="105">
        <v>3850</v>
      </c>
      <c r="U12" s="109">
        <v>286554</v>
      </c>
    </row>
  </sheetData>
  <mergeCells count="24">
    <mergeCell ref="T5:T8"/>
    <mergeCell ref="L6:L8"/>
    <mergeCell ref="M6:M8"/>
    <mergeCell ref="N6:N8"/>
    <mergeCell ref="O6:O8"/>
    <mergeCell ref="P6:P8"/>
    <mergeCell ref="Q6:Q8"/>
    <mergeCell ref="L5:Q5"/>
    <mergeCell ref="R1:U1"/>
    <mergeCell ref="B2:U3"/>
    <mergeCell ref="B4:B8"/>
    <mergeCell ref="C4:U4"/>
    <mergeCell ref="C5:C8"/>
    <mergeCell ref="D5:D8"/>
    <mergeCell ref="E5:E8"/>
    <mergeCell ref="F5:F8"/>
    <mergeCell ref="G5:G8"/>
    <mergeCell ref="H5:H8"/>
    <mergeCell ref="I5:I8"/>
    <mergeCell ref="J5:J8"/>
    <mergeCell ref="K5:K8"/>
    <mergeCell ref="U5:U8"/>
    <mergeCell ref="R5:R8"/>
    <mergeCell ref="S5:S8"/>
  </mergeCells>
  <pageMargins left="0.7" right="0.7" top="0.75" bottom="0.75" header="0.3" footer="0.3"/>
  <pageSetup paperSize="9" scale="5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workbookViewId="0">
      <selection activeCell="D1" sqref="D1:E1"/>
    </sheetView>
  </sheetViews>
  <sheetFormatPr defaultRowHeight="15" x14ac:dyDescent="0.25"/>
  <cols>
    <col min="2" max="2" width="41.28515625" customWidth="1"/>
    <col min="3" max="3" width="13.42578125" customWidth="1"/>
    <col min="4" max="4" width="16.5703125" customWidth="1"/>
    <col min="5" max="5" width="18.5703125" customWidth="1"/>
  </cols>
  <sheetData>
    <row r="1" spans="1:11" ht="18.75" x14ac:dyDescent="0.3">
      <c r="A1" s="35"/>
      <c r="B1" s="36"/>
      <c r="C1" s="66"/>
      <c r="D1" s="347" t="s">
        <v>192</v>
      </c>
      <c r="E1" s="347"/>
    </row>
    <row r="2" spans="1:11" ht="14.45" customHeight="1" x14ac:dyDescent="0.25">
      <c r="A2" s="272" t="s">
        <v>652</v>
      </c>
      <c r="B2" s="272"/>
      <c r="C2" s="272"/>
      <c r="D2" s="272"/>
      <c r="E2" s="272"/>
    </row>
    <row r="3" spans="1:11" ht="60.6" customHeight="1" x14ac:dyDescent="0.25">
      <c r="A3" s="346"/>
      <c r="B3" s="346"/>
      <c r="C3" s="346"/>
      <c r="D3" s="346"/>
      <c r="E3" s="346"/>
    </row>
    <row r="4" spans="1:11" x14ac:dyDescent="0.25">
      <c r="A4" s="275" t="s">
        <v>86</v>
      </c>
      <c r="B4" s="278" t="s">
        <v>87</v>
      </c>
      <c r="C4" s="283" t="s">
        <v>103</v>
      </c>
      <c r="D4" s="351" t="s">
        <v>193</v>
      </c>
      <c r="E4" s="352"/>
    </row>
    <row r="5" spans="1:11" ht="14.45" customHeight="1" x14ac:dyDescent="0.25">
      <c r="A5" s="276"/>
      <c r="B5" s="278"/>
      <c r="C5" s="284"/>
      <c r="D5" s="348" t="s">
        <v>194</v>
      </c>
      <c r="E5" s="348" t="s">
        <v>195</v>
      </c>
    </row>
    <row r="6" spans="1:11" x14ac:dyDescent="0.25">
      <c r="A6" s="276"/>
      <c r="B6" s="278"/>
      <c r="C6" s="284"/>
      <c r="D6" s="349"/>
      <c r="E6" s="349"/>
    </row>
    <row r="7" spans="1:11" x14ac:dyDescent="0.25">
      <c r="A7" s="276"/>
      <c r="B7" s="278"/>
      <c r="C7" s="284"/>
      <c r="D7" s="349"/>
      <c r="E7" s="349"/>
    </row>
    <row r="8" spans="1:11" ht="127.15" customHeight="1" x14ac:dyDescent="0.25">
      <c r="A8" s="277"/>
      <c r="B8" s="278"/>
      <c r="C8" s="285"/>
      <c r="D8" s="350"/>
      <c r="E8" s="350"/>
      <c r="G8" s="254"/>
      <c r="H8" s="254"/>
      <c r="I8" s="254"/>
      <c r="J8" s="254"/>
      <c r="K8" s="254"/>
    </row>
    <row r="9" spans="1:11" ht="14.45" customHeight="1" x14ac:dyDescent="0.25">
      <c r="A9" s="39"/>
      <c r="B9" s="40"/>
      <c r="C9" s="40" t="s">
        <v>129</v>
      </c>
      <c r="D9" s="67"/>
      <c r="E9" s="67"/>
      <c r="G9" s="254"/>
      <c r="H9" s="254"/>
      <c r="I9" s="254"/>
      <c r="J9" s="254"/>
      <c r="K9" s="254"/>
    </row>
    <row r="10" spans="1:11" ht="38.25" x14ac:dyDescent="0.25">
      <c r="A10" s="43">
        <v>1</v>
      </c>
      <c r="B10" s="3" t="s">
        <v>49</v>
      </c>
      <c r="C10" s="259">
        <v>1091</v>
      </c>
      <c r="D10" s="259">
        <v>6</v>
      </c>
      <c r="E10" s="259"/>
      <c r="G10" s="255"/>
      <c r="H10" s="255"/>
      <c r="I10" s="255"/>
      <c r="J10" s="255"/>
      <c r="K10" s="255"/>
    </row>
    <row r="11" spans="1:11" ht="38.25" x14ac:dyDescent="0.25">
      <c r="A11" s="43">
        <v>2</v>
      </c>
      <c r="B11" s="3" t="s">
        <v>50</v>
      </c>
      <c r="C11" s="259">
        <v>14397</v>
      </c>
      <c r="D11" s="259">
        <v>10</v>
      </c>
      <c r="E11" s="259"/>
    </row>
    <row r="12" spans="1:11" ht="38.25" x14ac:dyDescent="0.25">
      <c r="A12" s="43">
        <v>3</v>
      </c>
      <c r="B12" s="3" t="s">
        <v>51</v>
      </c>
      <c r="C12" s="259">
        <v>4112</v>
      </c>
      <c r="D12" s="259">
        <v>6</v>
      </c>
      <c r="E12" s="259"/>
    </row>
    <row r="13" spans="1:11" ht="38.25" x14ac:dyDescent="0.25">
      <c r="A13" s="43">
        <v>4</v>
      </c>
      <c r="B13" s="3" t="s">
        <v>52</v>
      </c>
      <c r="C13" s="259">
        <v>2095</v>
      </c>
      <c r="D13" s="259">
        <v>5</v>
      </c>
      <c r="E13" s="259"/>
    </row>
    <row r="14" spans="1:11" ht="38.25" x14ac:dyDescent="0.25">
      <c r="A14" s="43">
        <v>5</v>
      </c>
      <c r="B14" s="3" t="s">
        <v>130</v>
      </c>
      <c r="C14" s="260">
        <v>36177</v>
      </c>
      <c r="D14" s="259">
        <v>10</v>
      </c>
      <c r="E14" s="259"/>
    </row>
    <row r="15" spans="1:11" ht="38.25" x14ac:dyDescent="0.25">
      <c r="A15" s="43">
        <v>6</v>
      </c>
      <c r="B15" s="3" t="s">
        <v>53</v>
      </c>
      <c r="C15" s="259">
        <v>4646</v>
      </c>
      <c r="D15" s="259">
        <v>3</v>
      </c>
      <c r="E15" s="259"/>
    </row>
    <row r="16" spans="1:11" ht="38.25" x14ac:dyDescent="0.25">
      <c r="A16" s="43">
        <v>8</v>
      </c>
      <c r="B16" s="3" t="s">
        <v>55</v>
      </c>
      <c r="C16" s="259">
        <v>5079</v>
      </c>
      <c r="D16" s="259">
        <v>3</v>
      </c>
      <c r="E16" s="259"/>
    </row>
    <row r="17" spans="1:5" ht="38.25" x14ac:dyDescent="0.25">
      <c r="A17" s="43">
        <v>9</v>
      </c>
      <c r="B17" s="3" t="s">
        <v>56</v>
      </c>
      <c r="C17" s="259">
        <v>1836</v>
      </c>
      <c r="D17" s="259">
        <v>2</v>
      </c>
      <c r="E17" s="259"/>
    </row>
    <row r="18" spans="1:5" ht="38.25" x14ac:dyDescent="0.25">
      <c r="A18" s="43">
        <v>10</v>
      </c>
      <c r="B18" s="3" t="s">
        <v>57</v>
      </c>
      <c r="C18" s="259">
        <v>2750</v>
      </c>
      <c r="D18" s="259">
        <v>5</v>
      </c>
      <c r="E18" s="259"/>
    </row>
    <row r="19" spans="1:5" ht="38.25" x14ac:dyDescent="0.25">
      <c r="A19" s="43">
        <v>11</v>
      </c>
      <c r="B19" s="3" t="s">
        <v>58</v>
      </c>
      <c r="C19" s="259">
        <v>1533</v>
      </c>
      <c r="D19" s="259">
        <v>6</v>
      </c>
      <c r="E19" s="259"/>
    </row>
    <row r="20" spans="1:5" ht="38.25" x14ac:dyDescent="0.25">
      <c r="A20" s="43">
        <v>12</v>
      </c>
      <c r="B20" s="3" t="s">
        <v>59</v>
      </c>
      <c r="C20" s="259">
        <v>6615</v>
      </c>
      <c r="D20" s="259">
        <v>10</v>
      </c>
      <c r="E20" s="259"/>
    </row>
    <row r="21" spans="1:5" ht="38.25" x14ac:dyDescent="0.25">
      <c r="A21" s="43">
        <v>13</v>
      </c>
      <c r="B21" s="3" t="s">
        <v>60</v>
      </c>
      <c r="C21" s="259">
        <v>3374</v>
      </c>
      <c r="D21" s="259">
        <v>8</v>
      </c>
      <c r="E21" s="259"/>
    </row>
    <row r="22" spans="1:5" ht="38.25" x14ac:dyDescent="0.25">
      <c r="A22" s="43">
        <v>14</v>
      </c>
      <c r="B22" s="3" t="s">
        <v>61</v>
      </c>
      <c r="C22" s="259">
        <v>9326</v>
      </c>
      <c r="D22" s="259">
        <v>10</v>
      </c>
      <c r="E22" s="259"/>
    </row>
    <row r="23" spans="1:5" ht="38.25" x14ac:dyDescent="0.25">
      <c r="A23" s="43">
        <v>15</v>
      </c>
      <c r="B23" s="3" t="s">
        <v>62</v>
      </c>
      <c r="C23" s="259">
        <v>11719</v>
      </c>
      <c r="D23" s="259">
        <v>10</v>
      </c>
      <c r="E23" s="259"/>
    </row>
    <row r="24" spans="1:5" ht="38.25" x14ac:dyDescent="0.25">
      <c r="A24" s="43">
        <v>16</v>
      </c>
      <c r="B24" s="3" t="s">
        <v>63</v>
      </c>
      <c r="C24" s="259">
        <v>11013</v>
      </c>
      <c r="D24" s="259">
        <v>13</v>
      </c>
      <c r="E24" s="259">
        <v>4</v>
      </c>
    </row>
    <row r="25" spans="1:5" ht="38.25" x14ac:dyDescent="0.25">
      <c r="A25" s="43">
        <v>17</v>
      </c>
      <c r="B25" s="3" t="s">
        <v>64</v>
      </c>
      <c r="C25" s="259">
        <v>23959</v>
      </c>
      <c r="D25" s="259">
        <v>10</v>
      </c>
      <c r="E25" s="259"/>
    </row>
    <row r="26" spans="1:5" ht="38.25" x14ac:dyDescent="0.25">
      <c r="A26" s="43">
        <v>18</v>
      </c>
      <c r="B26" s="3" t="s">
        <v>65</v>
      </c>
      <c r="C26" s="259">
        <v>5814</v>
      </c>
      <c r="D26" s="259">
        <v>8</v>
      </c>
      <c r="E26" s="259"/>
    </row>
    <row r="27" spans="1:5" ht="38.25" x14ac:dyDescent="0.25">
      <c r="A27" s="43">
        <v>29</v>
      </c>
      <c r="B27" s="3" t="s">
        <v>137</v>
      </c>
      <c r="C27" s="259">
        <v>132158</v>
      </c>
      <c r="D27" s="259">
        <v>14</v>
      </c>
      <c r="E27" s="259"/>
    </row>
    <row r="28" spans="1:5" ht="38.25" x14ac:dyDescent="0.25">
      <c r="A28" s="43">
        <v>32</v>
      </c>
      <c r="B28" s="3" t="s">
        <v>140</v>
      </c>
      <c r="C28" s="259">
        <v>1200</v>
      </c>
      <c r="D28" s="259">
        <v>0</v>
      </c>
      <c r="E28" s="259"/>
    </row>
    <row r="29" spans="1:5" ht="63.75" x14ac:dyDescent="0.25">
      <c r="A29" s="43">
        <v>37</v>
      </c>
      <c r="B29" s="3" t="s">
        <v>651</v>
      </c>
      <c r="C29" s="259">
        <v>160</v>
      </c>
      <c r="D29" s="259">
        <v>0</v>
      </c>
      <c r="E29" s="259"/>
    </row>
    <row r="30" spans="1:5" x14ac:dyDescent="0.25">
      <c r="A30" s="44"/>
      <c r="B30" s="45" t="s">
        <v>78</v>
      </c>
      <c r="C30" s="261">
        <v>279054</v>
      </c>
      <c r="D30" s="261">
        <v>139</v>
      </c>
      <c r="E30" s="261">
        <v>4</v>
      </c>
    </row>
    <row r="31" spans="1:5" ht="18.600000000000001" customHeight="1" x14ac:dyDescent="0.25">
      <c r="A31" s="43"/>
      <c r="B31" s="3" t="s">
        <v>77</v>
      </c>
      <c r="C31" s="261">
        <v>7500</v>
      </c>
      <c r="D31" s="262"/>
      <c r="E31" s="262"/>
    </row>
    <row r="32" spans="1:5" ht="18" customHeight="1" x14ac:dyDescent="0.25">
      <c r="A32" s="44"/>
      <c r="B32" s="46" t="s">
        <v>79</v>
      </c>
      <c r="C32" s="263">
        <v>286554</v>
      </c>
      <c r="D32" s="261">
        <v>139</v>
      </c>
      <c r="E32" s="261">
        <v>4</v>
      </c>
    </row>
  </sheetData>
  <mergeCells count="8">
    <mergeCell ref="A2:E3"/>
    <mergeCell ref="A4:A8"/>
    <mergeCell ref="B4:B8"/>
    <mergeCell ref="D1:E1"/>
    <mergeCell ref="D5:D8"/>
    <mergeCell ref="E5:E8"/>
    <mergeCell ref="D4:E4"/>
    <mergeCell ref="C4:C8"/>
  </mergeCells>
  <pageMargins left="0.70866141732283472" right="0.70866141732283472" top="0.74803149606299213" bottom="0.74803149606299213" header="0.31496062992125984" footer="0.31496062992125984"/>
  <pageSetup paperSize="9" scale="8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9"/>
  <sheetViews>
    <sheetView zoomScale="80" zoomScaleNormal="80" workbookViewId="0"/>
  </sheetViews>
  <sheetFormatPr defaultRowHeight="15" x14ac:dyDescent="0.25"/>
  <cols>
    <col min="2" max="2" width="52.140625" customWidth="1"/>
    <col min="3" max="3" width="25.28515625" customWidth="1"/>
    <col min="4" max="4" width="45.5703125" customWidth="1"/>
    <col min="5" max="5" width="18.28515625" customWidth="1"/>
    <col min="6" max="6" width="38.42578125" customWidth="1"/>
    <col min="7" max="7" width="16.140625" customWidth="1"/>
    <col min="8" max="8" width="14.28515625" customWidth="1"/>
    <col min="9" max="9" width="16.42578125" customWidth="1"/>
  </cols>
  <sheetData>
    <row r="1" spans="1:9" ht="18.75" x14ac:dyDescent="0.25">
      <c r="A1" s="141"/>
      <c r="B1" s="240"/>
      <c r="C1" s="141"/>
      <c r="D1" s="210"/>
      <c r="E1" s="141"/>
      <c r="F1" s="213"/>
      <c r="G1" s="142"/>
      <c r="H1" s="206"/>
      <c r="I1" s="264" t="s">
        <v>654</v>
      </c>
    </row>
    <row r="2" spans="1:9" x14ac:dyDescent="0.25">
      <c r="A2" s="407" t="s">
        <v>629</v>
      </c>
      <c r="B2" s="407"/>
      <c r="C2" s="407"/>
      <c r="D2" s="407"/>
      <c r="E2" s="407"/>
      <c r="F2" s="407"/>
      <c r="G2" s="407"/>
      <c r="H2" s="407"/>
      <c r="I2" s="407"/>
    </row>
    <row r="3" spans="1:9" ht="142.5" x14ac:dyDescent="0.25">
      <c r="A3" s="217" t="s">
        <v>198</v>
      </c>
      <c r="B3" s="217" t="s">
        <v>199</v>
      </c>
      <c r="C3" s="217" t="s">
        <v>200</v>
      </c>
      <c r="D3" s="217" t="s">
        <v>201</v>
      </c>
      <c r="E3" s="217" t="s">
        <v>202</v>
      </c>
      <c r="F3" s="217" t="s">
        <v>203</v>
      </c>
      <c r="G3" s="252" t="s">
        <v>204</v>
      </c>
      <c r="H3" s="220" t="s">
        <v>205</v>
      </c>
      <c r="I3" s="253" t="s">
        <v>206</v>
      </c>
    </row>
    <row r="4" spans="1:9" x14ac:dyDescent="0.25">
      <c r="A4" s="217">
        <v>1</v>
      </c>
      <c r="B4" s="217">
        <v>2</v>
      </c>
      <c r="C4" s="217">
        <v>3</v>
      </c>
      <c r="D4" s="217">
        <v>4</v>
      </c>
      <c r="E4" s="217">
        <v>5</v>
      </c>
      <c r="F4" s="217">
        <v>6</v>
      </c>
      <c r="G4" s="244">
        <v>7</v>
      </c>
      <c r="H4" s="221">
        <v>8</v>
      </c>
      <c r="I4" s="220" t="s">
        <v>207</v>
      </c>
    </row>
    <row r="5" spans="1:9" x14ac:dyDescent="0.25">
      <c r="A5" s="421" t="s">
        <v>208</v>
      </c>
      <c r="B5" s="422"/>
      <c r="C5" s="422"/>
      <c r="D5" s="422"/>
      <c r="E5" s="422"/>
      <c r="F5" s="422"/>
      <c r="G5" s="422"/>
      <c r="H5" s="422"/>
      <c r="I5" s="423"/>
    </row>
    <row r="6" spans="1:9" x14ac:dyDescent="0.25">
      <c r="A6" s="424" t="s">
        <v>209</v>
      </c>
      <c r="B6" s="425"/>
      <c r="C6" s="425"/>
      <c r="D6" s="425"/>
      <c r="E6" s="425"/>
      <c r="F6" s="425"/>
      <c r="G6" s="425"/>
      <c r="H6" s="425"/>
      <c r="I6" s="426"/>
    </row>
    <row r="7" spans="1:9" ht="120" x14ac:dyDescent="0.25">
      <c r="A7" s="201">
        <v>5</v>
      </c>
      <c r="B7" s="174" t="s">
        <v>210</v>
      </c>
      <c r="C7" s="201" t="s">
        <v>211</v>
      </c>
      <c r="D7" s="200" t="s">
        <v>212</v>
      </c>
      <c r="E7" s="201" t="s">
        <v>213</v>
      </c>
      <c r="F7" s="200" t="s">
        <v>214</v>
      </c>
      <c r="G7" s="171">
        <v>134510</v>
      </c>
      <c r="H7" s="145">
        <v>10</v>
      </c>
      <c r="I7" s="140">
        <v>1345100</v>
      </c>
    </row>
    <row r="8" spans="1:9" x14ac:dyDescent="0.25">
      <c r="A8" s="414" t="s">
        <v>215</v>
      </c>
      <c r="B8" s="415"/>
      <c r="C8" s="415"/>
      <c r="D8" s="415"/>
      <c r="E8" s="415"/>
      <c r="F8" s="415"/>
      <c r="G8" s="416"/>
      <c r="H8" s="149">
        <v>10</v>
      </c>
      <c r="I8" s="150">
        <v>1345100</v>
      </c>
    </row>
    <row r="9" spans="1:9" x14ac:dyDescent="0.25">
      <c r="A9" s="414" t="s">
        <v>216</v>
      </c>
      <c r="B9" s="415"/>
      <c r="C9" s="415"/>
      <c r="D9" s="415"/>
      <c r="E9" s="415"/>
      <c r="F9" s="415"/>
      <c r="G9" s="416"/>
      <c r="H9" s="149">
        <v>10</v>
      </c>
      <c r="I9" s="150">
        <v>1345100</v>
      </c>
    </row>
    <row r="10" spans="1:9" x14ac:dyDescent="0.25">
      <c r="A10" s="370" t="s">
        <v>217</v>
      </c>
      <c r="B10" s="370"/>
      <c r="C10" s="370"/>
      <c r="D10" s="370"/>
      <c r="E10" s="370"/>
      <c r="F10" s="370"/>
      <c r="G10" s="370"/>
      <c r="H10" s="370"/>
      <c r="I10" s="370"/>
    </row>
    <row r="11" spans="1:9" x14ac:dyDescent="0.25">
      <c r="A11" s="449" t="s">
        <v>218</v>
      </c>
      <c r="B11" s="449"/>
      <c r="C11" s="449"/>
      <c r="D11" s="449"/>
      <c r="E11" s="449"/>
      <c r="F11" s="449"/>
      <c r="G11" s="449"/>
      <c r="H11" s="449"/>
      <c r="I11" s="449"/>
    </row>
    <row r="12" spans="1:9" ht="30" x14ac:dyDescent="0.25">
      <c r="A12" s="479">
        <v>1</v>
      </c>
      <c r="B12" s="364" t="s">
        <v>219</v>
      </c>
      <c r="C12" s="479" t="s">
        <v>220</v>
      </c>
      <c r="D12" s="476" t="s">
        <v>221</v>
      </c>
      <c r="E12" s="366" t="s">
        <v>222</v>
      </c>
      <c r="F12" s="153" t="s">
        <v>223</v>
      </c>
      <c r="G12" s="154">
        <v>167693</v>
      </c>
      <c r="H12" s="145">
        <v>5</v>
      </c>
      <c r="I12" s="154">
        <v>838465</v>
      </c>
    </row>
    <row r="13" spans="1:9" ht="22.15" customHeight="1" x14ac:dyDescent="0.25">
      <c r="A13" s="480"/>
      <c r="B13" s="482"/>
      <c r="C13" s="480"/>
      <c r="D13" s="477"/>
      <c r="E13" s="450"/>
      <c r="F13" s="153" t="s">
        <v>224</v>
      </c>
      <c r="G13" s="154">
        <v>167693</v>
      </c>
      <c r="H13" s="145">
        <v>2</v>
      </c>
      <c r="I13" s="154">
        <v>335386</v>
      </c>
    </row>
    <row r="14" spans="1:9" ht="31.15" customHeight="1" x14ac:dyDescent="0.25">
      <c r="A14" s="480"/>
      <c r="B14" s="482"/>
      <c r="C14" s="480"/>
      <c r="D14" s="477"/>
      <c r="E14" s="450"/>
      <c r="F14" s="153" t="s">
        <v>225</v>
      </c>
      <c r="G14" s="154">
        <v>167693</v>
      </c>
      <c r="H14" s="145">
        <v>1</v>
      </c>
      <c r="I14" s="154">
        <v>167693</v>
      </c>
    </row>
    <row r="15" spans="1:9" ht="31.9" customHeight="1" x14ac:dyDescent="0.25">
      <c r="A15" s="480"/>
      <c r="B15" s="482"/>
      <c r="C15" s="480"/>
      <c r="D15" s="477"/>
      <c r="E15" s="450"/>
      <c r="F15" s="153" t="s">
        <v>226</v>
      </c>
      <c r="G15" s="154">
        <v>167693</v>
      </c>
      <c r="H15" s="145">
        <v>1</v>
      </c>
      <c r="I15" s="154">
        <v>167693</v>
      </c>
    </row>
    <row r="16" spans="1:9" ht="30" x14ac:dyDescent="0.25">
      <c r="A16" s="480"/>
      <c r="B16" s="482"/>
      <c r="C16" s="480"/>
      <c r="D16" s="477"/>
      <c r="E16" s="450"/>
      <c r="F16" s="153" t="s">
        <v>227</v>
      </c>
      <c r="G16" s="154">
        <v>167693</v>
      </c>
      <c r="H16" s="145">
        <v>1</v>
      </c>
      <c r="I16" s="154">
        <v>167693</v>
      </c>
    </row>
    <row r="17" spans="1:9" ht="45" x14ac:dyDescent="0.25">
      <c r="A17" s="481"/>
      <c r="B17" s="365"/>
      <c r="C17" s="481"/>
      <c r="D17" s="478"/>
      <c r="E17" s="367"/>
      <c r="F17" s="153" t="s">
        <v>228</v>
      </c>
      <c r="G17" s="154">
        <v>167693</v>
      </c>
      <c r="H17" s="145">
        <v>2</v>
      </c>
      <c r="I17" s="154">
        <v>335386</v>
      </c>
    </row>
    <row r="18" spans="1:9" x14ac:dyDescent="0.25">
      <c r="A18" s="386" t="s">
        <v>229</v>
      </c>
      <c r="B18" s="387"/>
      <c r="C18" s="387"/>
      <c r="D18" s="387"/>
      <c r="E18" s="387"/>
      <c r="F18" s="387"/>
      <c r="G18" s="388"/>
      <c r="H18" s="168">
        <v>12</v>
      </c>
      <c r="I18" s="146">
        <v>2012316</v>
      </c>
    </row>
    <row r="19" spans="1:9" x14ac:dyDescent="0.25">
      <c r="A19" s="449" t="s">
        <v>230</v>
      </c>
      <c r="B19" s="449"/>
      <c r="C19" s="449"/>
      <c r="D19" s="449"/>
      <c r="E19" s="449"/>
      <c r="F19" s="449"/>
      <c r="G19" s="449"/>
      <c r="H19" s="449"/>
      <c r="I19" s="449"/>
    </row>
    <row r="20" spans="1:9" ht="120" x14ac:dyDescent="0.25">
      <c r="A20" s="204">
        <v>5</v>
      </c>
      <c r="B20" s="174" t="s">
        <v>210</v>
      </c>
      <c r="C20" s="201" t="s">
        <v>231</v>
      </c>
      <c r="D20" s="200" t="s">
        <v>212</v>
      </c>
      <c r="E20" s="201" t="s">
        <v>213</v>
      </c>
      <c r="F20" s="200" t="s">
        <v>232</v>
      </c>
      <c r="G20" s="171">
        <v>134510</v>
      </c>
      <c r="H20" s="160">
        <v>2</v>
      </c>
      <c r="I20" s="140">
        <v>269020</v>
      </c>
    </row>
    <row r="21" spans="1:9" x14ac:dyDescent="0.25">
      <c r="A21" s="419" t="s">
        <v>229</v>
      </c>
      <c r="B21" s="419"/>
      <c r="C21" s="419"/>
      <c r="D21" s="419"/>
      <c r="E21" s="419"/>
      <c r="F21" s="419"/>
      <c r="G21" s="419"/>
      <c r="H21" s="161">
        <v>2</v>
      </c>
      <c r="I21" s="150">
        <v>269020</v>
      </c>
    </row>
    <row r="22" spans="1:9" x14ac:dyDescent="0.25">
      <c r="A22" s="449" t="s">
        <v>233</v>
      </c>
      <c r="B22" s="449"/>
      <c r="C22" s="449"/>
      <c r="D22" s="449"/>
      <c r="E22" s="449"/>
      <c r="F22" s="449"/>
      <c r="G22" s="449"/>
      <c r="H22" s="449"/>
      <c r="I22" s="449"/>
    </row>
    <row r="23" spans="1:9" ht="93" customHeight="1" x14ac:dyDescent="0.25">
      <c r="A23" s="201">
        <v>27</v>
      </c>
      <c r="B23" s="174" t="s">
        <v>234</v>
      </c>
      <c r="C23" s="201" t="s">
        <v>235</v>
      </c>
      <c r="D23" s="200" t="s">
        <v>236</v>
      </c>
      <c r="E23" s="201" t="s">
        <v>222</v>
      </c>
      <c r="F23" s="200" t="s">
        <v>237</v>
      </c>
      <c r="G23" s="171">
        <v>68057</v>
      </c>
      <c r="H23" s="160">
        <v>6</v>
      </c>
      <c r="I23" s="140">
        <v>408342</v>
      </c>
    </row>
    <row r="24" spans="1:9" x14ac:dyDescent="0.25">
      <c r="A24" s="414" t="s">
        <v>229</v>
      </c>
      <c r="B24" s="415"/>
      <c r="C24" s="415"/>
      <c r="D24" s="415"/>
      <c r="E24" s="415"/>
      <c r="F24" s="415"/>
      <c r="G24" s="416"/>
      <c r="H24" s="161">
        <v>6</v>
      </c>
      <c r="I24" s="150">
        <v>408342</v>
      </c>
    </row>
    <row r="25" spans="1:9" x14ac:dyDescent="0.25">
      <c r="A25" s="449" t="s">
        <v>238</v>
      </c>
      <c r="B25" s="449"/>
      <c r="C25" s="449"/>
      <c r="D25" s="449"/>
      <c r="E25" s="449"/>
      <c r="F25" s="449"/>
      <c r="G25" s="449"/>
      <c r="H25" s="449"/>
      <c r="I25" s="449"/>
    </row>
    <row r="26" spans="1:9" ht="60" x14ac:dyDescent="0.25">
      <c r="A26" s="358" t="s">
        <v>239</v>
      </c>
      <c r="B26" s="438" t="s">
        <v>240</v>
      </c>
      <c r="C26" s="358" t="s">
        <v>241</v>
      </c>
      <c r="D26" s="471" t="s">
        <v>242</v>
      </c>
      <c r="E26" s="358" t="s">
        <v>222</v>
      </c>
      <c r="F26" s="200" t="s">
        <v>243</v>
      </c>
      <c r="G26" s="171">
        <v>71480</v>
      </c>
      <c r="H26" s="160">
        <v>30</v>
      </c>
      <c r="I26" s="140">
        <v>2144400</v>
      </c>
    </row>
    <row r="27" spans="1:9" ht="50.25" customHeight="1" x14ac:dyDescent="0.25">
      <c r="A27" s="462"/>
      <c r="B27" s="490"/>
      <c r="C27" s="462"/>
      <c r="D27" s="489"/>
      <c r="E27" s="462"/>
      <c r="F27" s="200" t="s">
        <v>244</v>
      </c>
      <c r="G27" s="171">
        <v>71480</v>
      </c>
      <c r="H27" s="160">
        <v>18</v>
      </c>
      <c r="I27" s="140">
        <v>1286640</v>
      </c>
    </row>
    <row r="28" spans="1:9" ht="84" customHeight="1" x14ac:dyDescent="0.25">
      <c r="A28" s="359"/>
      <c r="B28" s="439"/>
      <c r="C28" s="359"/>
      <c r="D28" s="472"/>
      <c r="E28" s="462"/>
      <c r="F28" s="200" t="s">
        <v>245</v>
      </c>
      <c r="G28" s="171">
        <v>71480</v>
      </c>
      <c r="H28" s="160">
        <v>16</v>
      </c>
      <c r="I28" s="140">
        <v>1143680</v>
      </c>
    </row>
    <row r="29" spans="1:9" ht="351" customHeight="1" x14ac:dyDescent="0.25">
      <c r="A29" s="201"/>
      <c r="B29" s="174" t="s">
        <v>246</v>
      </c>
      <c r="C29" s="201" t="s">
        <v>247</v>
      </c>
      <c r="D29" s="200" t="s">
        <v>248</v>
      </c>
      <c r="E29" s="359"/>
      <c r="F29" s="200" t="s">
        <v>249</v>
      </c>
      <c r="G29" s="171">
        <v>71480</v>
      </c>
      <c r="H29" s="160">
        <v>1</v>
      </c>
      <c r="I29" s="140">
        <v>71480</v>
      </c>
    </row>
    <row r="30" spans="1:9" x14ac:dyDescent="0.25">
      <c r="A30" s="414" t="s">
        <v>229</v>
      </c>
      <c r="B30" s="415"/>
      <c r="C30" s="415"/>
      <c r="D30" s="415"/>
      <c r="E30" s="415"/>
      <c r="F30" s="415"/>
      <c r="G30" s="416"/>
      <c r="H30" s="161">
        <v>65</v>
      </c>
      <c r="I30" s="150">
        <v>4646200</v>
      </c>
    </row>
    <row r="31" spans="1:9" x14ac:dyDescent="0.25">
      <c r="A31" s="449" t="s">
        <v>250</v>
      </c>
      <c r="B31" s="449"/>
      <c r="C31" s="449"/>
      <c r="D31" s="449"/>
      <c r="E31" s="449"/>
      <c r="F31" s="449"/>
      <c r="G31" s="449"/>
      <c r="H31" s="449"/>
      <c r="I31" s="449"/>
    </row>
    <row r="32" spans="1:9" ht="135" x14ac:dyDescent="0.25">
      <c r="A32" s="231">
        <v>56</v>
      </c>
      <c r="B32" s="242" t="s">
        <v>251</v>
      </c>
      <c r="C32" s="155" t="s">
        <v>252</v>
      </c>
      <c r="D32" s="153" t="s">
        <v>253</v>
      </c>
      <c r="E32" s="155" t="s">
        <v>213</v>
      </c>
      <c r="F32" s="153" t="s">
        <v>254</v>
      </c>
      <c r="G32" s="154">
        <v>188241</v>
      </c>
      <c r="H32" s="145">
        <v>2</v>
      </c>
      <c r="I32" s="154">
        <v>376482</v>
      </c>
    </row>
    <row r="33" spans="1:9" x14ac:dyDescent="0.25">
      <c r="A33" s="414" t="s">
        <v>229</v>
      </c>
      <c r="B33" s="415"/>
      <c r="C33" s="415"/>
      <c r="D33" s="415"/>
      <c r="E33" s="415"/>
      <c r="F33" s="415"/>
      <c r="G33" s="416"/>
      <c r="H33" s="161">
        <v>2</v>
      </c>
      <c r="I33" s="150">
        <v>376482</v>
      </c>
    </row>
    <row r="34" spans="1:9" x14ac:dyDescent="0.25">
      <c r="A34" s="408" t="s">
        <v>216</v>
      </c>
      <c r="B34" s="408"/>
      <c r="C34" s="408"/>
      <c r="D34" s="408"/>
      <c r="E34" s="408"/>
      <c r="F34" s="408"/>
      <c r="G34" s="408"/>
      <c r="H34" s="161">
        <v>87</v>
      </c>
      <c r="I34" s="150">
        <v>7712360</v>
      </c>
    </row>
    <row r="35" spans="1:9" x14ac:dyDescent="0.25">
      <c r="A35" s="413" t="s">
        <v>255</v>
      </c>
      <c r="B35" s="413"/>
      <c r="C35" s="413"/>
      <c r="D35" s="413"/>
      <c r="E35" s="413"/>
      <c r="F35" s="413"/>
      <c r="G35" s="413"/>
      <c r="H35" s="413"/>
      <c r="I35" s="413"/>
    </row>
    <row r="36" spans="1:9" x14ac:dyDescent="0.25">
      <c r="A36" s="449" t="s">
        <v>218</v>
      </c>
      <c r="B36" s="449"/>
      <c r="C36" s="449"/>
      <c r="D36" s="449"/>
      <c r="E36" s="449"/>
      <c r="F36" s="449"/>
      <c r="G36" s="449"/>
      <c r="H36" s="449"/>
      <c r="I36" s="449"/>
    </row>
    <row r="37" spans="1:9" x14ac:dyDescent="0.25">
      <c r="A37" s="412" t="s">
        <v>256</v>
      </c>
      <c r="B37" s="501" t="s">
        <v>219</v>
      </c>
      <c r="C37" s="456" t="s">
        <v>257</v>
      </c>
      <c r="D37" s="485" t="s">
        <v>221</v>
      </c>
      <c r="E37" s="456" t="s">
        <v>222</v>
      </c>
      <c r="F37" s="200" t="s">
        <v>224</v>
      </c>
      <c r="G37" s="178">
        <v>167693</v>
      </c>
      <c r="H37" s="166">
        <v>7</v>
      </c>
      <c r="I37" s="182">
        <v>1173851</v>
      </c>
    </row>
    <row r="38" spans="1:9" ht="45" x14ac:dyDescent="0.25">
      <c r="A38" s="412"/>
      <c r="B38" s="504"/>
      <c r="C38" s="457"/>
      <c r="D38" s="486"/>
      <c r="E38" s="457"/>
      <c r="F38" s="200" t="s">
        <v>228</v>
      </c>
      <c r="G38" s="178">
        <v>167693</v>
      </c>
      <c r="H38" s="166">
        <v>3</v>
      </c>
      <c r="I38" s="182">
        <v>503079</v>
      </c>
    </row>
    <row r="39" spans="1:9" x14ac:dyDescent="0.25">
      <c r="A39" s="412"/>
      <c r="B39" s="411" t="s">
        <v>258</v>
      </c>
      <c r="C39" s="412" t="s">
        <v>259</v>
      </c>
      <c r="D39" s="401" t="s">
        <v>260</v>
      </c>
      <c r="E39" s="366" t="s">
        <v>222</v>
      </c>
      <c r="F39" s="401" t="s">
        <v>261</v>
      </c>
      <c r="G39" s="498">
        <v>167693</v>
      </c>
      <c r="H39" s="447">
        <v>2</v>
      </c>
      <c r="I39" s="474">
        <v>335386</v>
      </c>
    </row>
    <row r="40" spans="1:9" ht="30.75" customHeight="1" x14ac:dyDescent="0.25">
      <c r="A40" s="412"/>
      <c r="B40" s="411"/>
      <c r="C40" s="412"/>
      <c r="D40" s="491"/>
      <c r="E40" s="450"/>
      <c r="F40" s="491"/>
      <c r="G40" s="499"/>
      <c r="H40" s="483"/>
      <c r="I40" s="484"/>
    </row>
    <row r="41" spans="1:9" ht="70.5" customHeight="1" x14ac:dyDescent="0.25">
      <c r="A41" s="412"/>
      <c r="B41" s="411"/>
      <c r="C41" s="412"/>
      <c r="D41" s="402"/>
      <c r="E41" s="367"/>
      <c r="F41" s="402"/>
      <c r="G41" s="500"/>
      <c r="H41" s="448"/>
      <c r="I41" s="475"/>
    </row>
    <row r="42" spans="1:9" x14ac:dyDescent="0.25">
      <c r="A42" s="419" t="s">
        <v>229</v>
      </c>
      <c r="B42" s="419"/>
      <c r="C42" s="419"/>
      <c r="D42" s="419"/>
      <c r="E42" s="419"/>
      <c r="F42" s="419"/>
      <c r="G42" s="419"/>
      <c r="H42" s="163">
        <v>12</v>
      </c>
      <c r="I42" s="183">
        <v>2012316</v>
      </c>
    </row>
    <row r="43" spans="1:9" x14ac:dyDescent="0.25">
      <c r="A43" s="363" t="s">
        <v>262</v>
      </c>
      <c r="B43" s="363"/>
      <c r="C43" s="363"/>
      <c r="D43" s="363"/>
      <c r="E43" s="363"/>
      <c r="F43" s="363"/>
      <c r="G43" s="363"/>
      <c r="H43" s="363"/>
      <c r="I43" s="363"/>
    </row>
    <row r="44" spans="1:9" ht="174.75" customHeight="1" x14ac:dyDescent="0.25">
      <c r="A44" s="381">
        <v>47</v>
      </c>
      <c r="B44" s="174" t="s">
        <v>263</v>
      </c>
      <c r="C44" s="201" t="s">
        <v>264</v>
      </c>
      <c r="D44" s="200" t="s">
        <v>265</v>
      </c>
      <c r="E44" s="201" t="s">
        <v>266</v>
      </c>
      <c r="F44" s="200" t="s">
        <v>267</v>
      </c>
      <c r="G44" s="171">
        <v>140120</v>
      </c>
      <c r="H44" s="166">
        <v>15</v>
      </c>
      <c r="I44" s="182">
        <v>2101800</v>
      </c>
    </row>
    <row r="45" spans="1:9" ht="45" x14ac:dyDescent="0.25">
      <c r="A45" s="381"/>
      <c r="B45" s="501" t="s">
        <v>268</v>
      </c>
      <c r="C45" s="381" t="s">
        <v>269</v>
      </c>
      <c r="D45" s="471" t="s">
        <v>270</v>
      </c>
      <c r="E45" s="201" t="s">
        <v>266</v>
      </c>
      <c r="F45" s="200" t="s">
        <v>271</v>
      </c>
      <c r="G45" s="171">
        <v>140120</v>
      </c>
      <c r="H45" s="166">
        <v>10</v>
      </c>
      <c r="I45" s="158">
        <v>1401200</v>
      </c>
    </row>
    <row r="46" spans="1:9" ht="156.75" customHeight="1" x14ac:dyDescent="0.25">
      <c r="A46" s="381"/>
      <c r="B46" s="502"/>
      <c r="C46" s="381"/>
      <c r="D46" s="472"/>
      <c r="E46" s="201" t="s">
        <v>266</v>
      </c>
      <c r="F46" s="238" t="s">
        <v>272</v>
      </c>
      <c r="G46" s="178">
        <v>140120</v>
      </c>
      <c r="H46" s="215">
        <v>2</v>
      </c>
      <c r="I46" s="148">
        <v>280240</v>
      </c>
    </row>
    <row r="47" spans="1:9" ht="111.75" customHeight="1" x14ac:dyDescent="0.25">
      <c r="A47" s="382"/>
      <c r="B47" s="503"/>
      <c r="C47" s="201" t="s">
        <v>273</v>
      </c>
      <c r="D47" s="200" t="s">
        <v>274</v>
      </c>
      <c r="E47" s="201" t="s">
        <v>266</v>
      </c>
      <c r="F47" s="200" t="s">
        <v>275</v>
      </c>
      <c r="G47" s="171">
        <v>140120</v>
      </c>
      <c r="H47" s="166">
        <v>30</v>
      </c>
      <c r="I47" s="182">
        <v>4203600</v>
      </c>
    </row>
    <row r="48" spans="1:9" ht="30" x14ac:dyDescent="0.25">
      <c r="A48" s="381" t="s">
        <v>276</v>
      </c>
      <c r="B48" s="385" t="s">
        <v>277</v>
      </c>
      <c r="C48" s="201" t="s">
        <v>278</v>
      </c>
      <c r="D48" s="200" t="s">
        <v>279</v>
      </c>
      <c r="E48" s="381" t="s">
        <v>222</v>
      </c>
      <c r="F48" s="361" t="s">
        <v>280</v>
      </c>
      <c r="G48" s="171">
        <v>146739</v>
      </c>
      <c r="H48" s="166">
        <v>85</v>
      </c>
      <c r="I48" s="182">
        <v>12472815</v>
      </c>
    </row>
    <row r="49" spans="1:9" ht="45" x14ac:dyDescent="0.25">
      <c r="A49" s="381"/>
      <c r="B49" s="385"/>
      <c r="C49" s="201" t="s">
        <v>281</v>
      </c>
      <c r="D49" s="200" t="s">
        <v>282</v>
      </c>
      <c r="E49" s="381"/>
      <c r="F49" s="361"/>
      <c r="G49" s="171">
        <v>146739</v>
      </c>
      <c r="H49" s="166">
        <v>65</v>
      </c>
      <c r="I49" s="182">
        <v>9538035</v>
      </c>
    </row>
    <row r="50" spans="1:9" x14ac:dyDescent="0.25">
      <c r="A50" s="414" t="s">
        <v>229</v>
      </c>
      <c r="B50" s="415"/>
      <c r="C50" s="415"/>
      <c r="D50" s="415"/>
      <c r="E50" s="415"/>
      <c r="F50" s="415"/>
      <c r="G50" s="416"/>
      <c r="H50" s="163">
        <v>207</v>
      </c>
      <c r="I50" s="183">
        <v>29997690</v>
      </c>
    </row>
    <row r="51" spans="1:9" x14ac:dyDescent="0.25">
      <c r="A51" s="363" t="s">
        <v>283</v>
      </c>
      <c r="B51" s="363"/>
      <c r="C51" s="363"/>
      <c r="D51" s="363"/>
      <c r="E51" s="363"/>
      <c r="F51" s="363"/>
      <c r="G51" s="363"/>
      <c r="H51" s="363"/>
      <c r="I51" s="363"/>
    </row>
    <row r="52" spans="1:9" ht="141.75" customHeight="1" x14ac:dyDescent="0.25">
      <c r="A52" s="381">
        <v>53</v>
      </c>
      <c r="B52" s="174" t="s">
        <v>284</v>
      </c>
      <c r="C52" s="201" t="s">
        <v>285</v>
      </c>
      <c r="D52" s="200" t="s">
        <v>286</v>
      </c>
      <c r="E52" s="201" t="s">
        <v>222</v>
      </c>
      <c r="F52" s="200" t="s">
        <v>287</v>
      </c>
      <c r="G52" s="171">
        <v>95036</v>
      </c>
      <c r="H52" s="166">
        <v>3</v>
      </c>
      <c r="I52" s="182">
        <v>285108</v>
      </c>
    </row>
    <row r="53" spans="1:9" x14ac:dyDescent="0.25">
      <c r="A53" s="381"/>
      <c r="B53" s="385" t="s">
        <v>288</v>
      </c>
      <c r="C53" s="381" t="s">
        <v>289</v>
      </c>
      <c r="D53" s="361" t="s">
        <v>290</v>
      </c>
      <c r="E53" s="381" t="s">
        <v>222</v>
      </c>
      <c r="F53" s="471" t="s">
        <v>291</v>
      </c>
      <c r="G53" s="492">
        <v>95036</v>
      </c>
      <c r="H53" s="447">
        <v>10</v>
      </c>
      <c r="I53" s="474">
        <v>950360</v>
      </c>
    </row>
    <row r="54" spans="1:9" x14ac:dyDescent="0.25">
      <c r="A54" s="381"/>
      <c r="B54" s="385"/>
      <c r="C54" s="381"/>
      <c r="D54" s="361"/>
      <c r="E54" s="381"/>
      <c r="F54" s="472"/>
      <c r="G54" s="493"/>
      <c r="H54" s="448"/>
      <c r="I54" s="475"/>
    </row>
    <row r="55" spans="1:9" ht="36.75" customHeight="1" x14ac:dyDescent="0.25">
      <c r="A55" s="381"/>
      <c r="B55" s="385"/>
      <c r="C55" s="381"/>
      <c r="D55" s="361"/>
      <c r="E55" s="381"/>
      <c r="F55" s="223" t="s">
        <v>630</v>
      </c>
      <c r="G55" s="239">
        <v>95036</v>
      </c>
      <c r="H55" s="235">
        <v>20</v>
      </c>
      <c r="I55" s="236">
        <v>1900720</v>
      </c>
    </row>
    <row r="56" spans="1:9" ht="54" customHeight="1" x14ac:dyDescent="0.25">
      <c r="A56" s="381"/>
      <c r="B56" s="385"/>
      <c r="C56" s="381"/>
      <c r="D56" s="361"/>
      <c r="E56" s="381"/>
      <c r="F56" s="200" t="s">
        <v>292</v>
      </c>
      <c r="G56" s="171">
        <v>95036</v>
      </c>
      <c r="H56" s="166">
        <v>12</v>
      </c>
      <c r="I56" s="182">
        <v>1140432</v>
      </c>
    </row>
    <row r="57" spans="1:9" ht="66.75" customHeight="1" x14ac:dyDescent="0.25">
      <c r="A57" s="381"/>
      <c r="B57" s="174" t="s">
        <v>293</v>
      </c>
      <c r="C57" s="201" t="s">
        <v>294</v>
      </c>
      <c r="D57" s="200" t="s">
        <v>295</v>
      </c>
      <c r="E57" s="201" t="s">
        <v>222</v>
      </c>
      <c r="F57" s="200" t="s">
        <v>296</v>
      </c>
      <c r="G57" s="171">
        <v>95036</v>
      </c>
      <c r="H57" s="166">
        <v>127</v>
      </c>
      <c r="I57" s="182">
        <v>12069572</v>
      </c>
    </row>
    <row r="58" spans="1:9" ht="60" x14ac:dyDescent="0.25">
      <c r="A58" s="201">
        <v>54</v>
      </c>
      <c r="B58" s="174" t="s">
        <v>297</v>
      </c>
      <c r="C58" s="201" t="s">
        <v>298</v>
      </c>
      <c r="D58" s="200" t="s">
        <v>299</v>
      </c>
      <c r="E58" s="201" t="s">
        <v>222</v>
      </c>
      <c r="F58" s="200" t="s">
        <v>300</v>
      </c>
      <c r="G58" s="171">
        <v>139637</v>
      </c>
      <c r="H58" s="166">
        <v>57</v>
      </c>
      <c r="I58" s="182">
        <v>7959309</v>
      </c>
    </row>
    <row r="59" spans="1:9" x14ac:dyDescent="0.25">
      <c r="A59" s="419" t="s">
        <v>229</v>
      </c>
      <c r="B59" s="419"/>
      <c r="C59" s="419"/>
      <c r="D59" s="419"/>
      <c r="E59" s="419"/>
      <c r="F59" s="419"/>
      <c r="G59" s="419"/>
      <c r="H59" s="163">
        <v>229</v>
      </c>
      <c r="I59" s="162">
        <v>24305501</v>
      </c>
    </row>
    <row r="60" spans="1:9" x14ac:dyDescent="0.25">
      <c r="A60" s="419" t="s">
        <v>216</v>
      </c>
      <c r="B60" s="419"/>
      <c r="C60" s="419"/>
      <c r="D60" s="419"/>
      <c r="E60" s="419"/>
      <c r="F60" s="419"/>
      <c r="G60" s="419"/>
      <c r="H60" s="163">
        <v>448</v>
      </c>
      <c r="I60" s="162">
        <v>56315507</v>
      </c>
    </row>
    <row r="61" spans="1:9" x14ac:dyDescent="0.25">
      <c r="A61" s="413" t="s">
        <v>301</v>
      </c>
      <c r="B61" s="413"/>
      <c r="C61" s="413"/>
      <c r="D61" s="413"/>
      <c r="E61" s="413"/>
      <c r="F61" s="413"/>
      <c r="G61" s="413"/>
      <c r="H61" s="413"/>
      <c r="I61" s="413"/>
    </row>
    <row r="62" spans="1:9" x14ac:dyDescent="0.25">
      <c r="A62" s="353" t="s">
        <v>302</v>
      </c>
      <c r="B62" s="353"/>
      <c r="C62" s="353"/>
      <c r="D62" s="353"/>
      <c r="E62" s="353"/>
      <c r="F62" s="353"/>
      <c r="G62" s="353"/>
      <c r="H62" s="353"/>
      <c r="I62" s="353"/>
    </row>
    <row r="63" spans="1:9" ht="120" x14ac:dyDescent="0.25">
      <c r="A63" s="374">
        <v>3</v>
      </c>
      <c r="B63" s="241" t="s">
        <v>303</v>
      </c>
      <c r="C63" s="201" t="s">
        <v>304</v>
      </c>
      <c r="D63" s="157" t="s">
        <v>305</v>
      </c>
      <c r="E63" s="202" t="s">
        <v>213</v>
      </c>
      <c r="F63" s="157" t="s">
        <v>631</v>
      </c>
      <c r="G63" s="143">
        <v>127868</v>
      </c>
      <c r="H63" s="160">
        <v>80</v>
      </c>
      <c r="I63" s="177">
        <v>10229440</v>
      </c>
    </row>
    <row r="64" spans="1:9" x14ac:dyDescent="0.25">
      <c r="A64" s="374"/>
      <c r="B64" s="385" t="s">
        <v>632</v>
      </c>
      <c r="C64" s="381" t="s">
        <v>306</v>
      </c>
      <c r="D64" s="361" t="s">
        <v>307</v>
      </c>
      <c r="E64" s="420" t="s">
        <v>222</v>
      </c>
      <c r="F64" s="361" t="s">
        <v>308</v>
      </c>
      <c r="G64" s="418">
        <v>127868</v>
      </c>
      <c r="H64" s="362">
        <v>40</v>
      </c>
      <c r="I64" s="417">
        <v>5114720</v>
      </c>
    </row>
    <row r="65" spans="1:9" x14ac:dyDescent="0.25">
      <c r="A65" s="374"/>
      <c r="B65" s="385"/>
      <c r="C65" s="381"/>
      <c r="D65" s="361"/>
      <c r="E65" s="420"/>
      <c r="F65" s="361"/>
      <c r="G65" s="418"/>
      <c r="H65" s="362"/>
      <c r="I65" s="417"/>
    </row>
    <row r="66" spans="1:9" ht="99.75" customHeight="1" x14ac:dyDescent="0.25">
      <c r="A66" s="374"/>
      <c r="B66" s="385"/>
      <c r="C66" s="381"/>
      <c r="D66" s="361"/>
      <c r="E66" s="420"/>
      <c r="F66" s="361"/>
      <c r="G66" s="418"/>
      <c r="H66" s="362"/>
      <c r="I66" s="417"/>
    </row>
    <row r="67" spans="1:9" ht="103.15" customHeight="1" x14ac:dyDescent="0.25">
      <c r="A67" s="204">
        <v>4</v>
      </c>
      <c r="B67" s="174" t="s">
        <v>405</v>
      </c>
      <c r="C67" s="204" t="s">
        <v>309</v>
      </c>
      <c r="D67" s="200" t="s">
        <v>310</v>
      </c>
      <c r="E67" s="202" t="s">
        <v>222</v>
      </c>
      <c r="F67" s="200" t="s">
        <v>311</v>
      </c>
      <c r="G67" s="143">
        <v>193358</v>
      </c>
      <c r="H67" s="160">
        <v>20</v>
      </c>
      <c r="I67" s="177">
        <v>3867160</v>
      </c>
    </row>
    <row r="68" spans="1:9" x14ac:dyDescent="0.25">
      <c r="A68" s="419" t="s">
        <v>229</v>
      </c>
      <c r="B68" s="419"/>
      <c r="C68" s="419"/>
      <c r="D68" s="419"/>
      <c r="E68" s="419"/>
      <c r="F68" s="419"/>
      <c r="G68" s="419"/>
      <c r="H68" s="161">
        <v>140</v>
      </c>
      <c r="I68" s="144">
        <v>19211320</v>
      </c>
    </row>
    <row r="69" spans="1:9" x14ac:dyDescent="0.25">
      <c r="A69" s="353" t="s">
        <v>312</v>
      </c>
      <c r="B69" s="353"/>
      <c r="C69" s="353"/>
      <c r="D69" s="353"/>
      <c r="E69" s="353"/>
      <c r="F69" s="353"/>
      <c r="G69" s="353"/>
      <c r="H69" s="353"/>
      <c r="I69" s="353"/>
    </row>
    <row r="70" spans="1:9" ht="172.5" customHeight="1" x14ac:dyDescent="0.25">
      <c r="A70" s="205">
        <v>18</v>
      </c>
      <c r="B70" s="245" t="s">
        <v>313</v>
      </c>
      <c r="C70" s="199" t="s">
        <v>314</v>
      </c>
      <c r="D70" s="237" t="s">
        <v>315</v>
      </c>
      <c r="E70" s="199" t="s">
        <v>316</v>
      </c>
      <c r="F70" s="157" t="s">
        <v>317</v>
      </c>
      <c r="G70" s="143">
        <v>251399</v>
      </c>
      <c r="H70" s="160">
        <v>209</v>
      </c>
      <c r="I70" s="177">
        <v>52542391</v>
      </c>
    </row>
    <row r="71" spans="1:9" ht="200.25" customHeight="1" x14ac:dyDescent="0.25">
      <c r="A71" s="205">
        <v>19</v>
      </c>
      <c r="B71" s="245" t="s">
        <v>318</v>
      </c>
      <c r="C71" s="199" t="s">
        <v>319</v>
      </c>
      <c r="D71" s="237" t="s">
        <v>320</v>
      </c>
      <c r="E71" s="199" t="s">
        <v>316</v>
      </c>
      <c r="F71" s="157" t="s">
        <v>321</v>
      </c>
      <c r="G71" s="143">
        <v>366797</v>
      </c>
      <c r="H71" s="160">
        <v>61</v>
      </c>
      <c r="I71" s="177">
        <v>22374617</v>
      </c>
    </row>
    <row r="72" spans="1:9" x14ac:dyDescent="0.25">
      <c r="A72" s="419" t="s">
        <v>229</v>
      </c>
      <c r="B72" s="419"/>
      <c r="C72" s="419"/>
      <c r="D72" s="419"/>
      <c r="E72" s="419"/>
      <c r="F72" s="419"/>
      <c r="G72" s="419"/>
      <c r="H72" s="161">
        <v>270</v>
      </c>
      <c r="I72" s="144">
        <v>74917008</v>
      </c>
    </row>
    <row r="73" spans="1:9" x14ac:dyDescent="0.25">
      <c r="A73" s="419" t="s">
        <v>216</v>
      </c>
      <c r="B73" s="419"/>
      <c r="C73" s="419"/>
      <c r="D73" s="419"/>
      <c r="E73" s="419"/>
      <c r="F73" s="419"/>
      <c r="G73" s="419"/>
      <c r="H73" s="161">
        <v>410</v>
      </c>
      <c r="I73" s="144">
        <v>94128328</v>
      </c>
    </row>
    <row r="74" spans="1:9" x14ac:dyDescent="0.25">
      <c r="A74" s="413" t="s">
        <v>323</v>
      </c>
      <c r="B74" s="413"/>
      <c r="C74" s="413"/>
      <c r="D74" s="413"/>
      <c r="E74" s="413"/>
      <c r="F74" s="413"/>
      <c r="G74" s="413"/>
      <c r="H74" s="413"/>
      <c r="I74" s="413"/>
    </row>
    <row r="75" spans="1:9" x14ac:dyDescent="0.25">
      <c r="A75" s="449" t="s">
        <v>262</v>
      </c>
      <c r="B75" s="449"/>
      <c r="C75" s="449"/>
      <c r="D75" s="449"/>
      <c r="E75" s="449"/>
      <c r="F75" s="449"/>
      <c r="G75" s="449"/>
      <c r="H75" s="449"/>
      <c r="I75" s="449"/>
    </row>
    <row r="76" spans="1:9" ht="70.5" customHeight="1" x14ac:dyDescent="0.25">
      <c r="A76" s="381">
        <v>47</v>
      </c>
      <c r="B76" s="411" t="s">
        <v>324</v>
      </c>
      <c r="C76" s="412" t="s">
        <v>264</v>
      </c>
      <c r="D76" s="360" t="s">
        <v>325</v>
      </c>
      <c r="E76" s="412" t="s">
        <v>222</v>
      </c>
      <c r="F76" s="157" t="s">
        <v>326</v>
      </c>
      <c r="G76" s="178">
        <v>140120</v>
      </c>
      <c r="H76" s="175">
        <v>10</v>
      </c>
      <c r="I76" s="178">
        <v>1401200</v>
      </c>
    </row>
    <row r="77" spans="1:9" ht="100.5" customHeight="1" x14ac:dyDescent="0.25">
      <c r="A77" s="382"/>
      <c r="B77" s="411"/>
      <c r="C77" s="412"/>
      <c r="D77" s="360"/>
      <c r="E77" s="412"/>
      <c r="F77" s="157" t="s">
        <v>327</v>
      </c>
      <c r="G77" s="178">
        <v>140120</v>
      </c>
      <c r="H77" s="175">
        <v>100</v>
      </c>
      <c r="I77" s="178">
        <v>14012000</v>
      </c>
    </row>
    <row r="78" spans="1:9" ht="216.75" customHeight="1" x14ac:dyDescent="0.25">
      <c r="A78" s="382"/>
      <c r="B78" s="411" t="s">
        <v>268</v>
      </c>
      <c r="C78" s="175" t="s">
        <v>328</v>
      </c>
      <c r="D78" s="157" t="s">
        <v>329</v>
      </c>
      <c r="E78" s="175" t="s">
        <v>222</v>
      </c>
      <c r="F78" s="157" t="s">
        <v>330</v>
      </c>
      <c r="G78" s="178">
        <v>140120</v>
      </c>
      <c r="H78" s="175">
        <v>12</v>
      </c>
      <c r="I78" s="178">
        <v>1681440</v>
      </c>
    </row>
    <row r="79" spans="1:9" ht="112.5" customHeight="1" x14ac:dyDescent="0.25">
      <c r="A79" s="382"/>
      <c r="B79" s="411"/>
      <c r="C79" s="175" t="s">
        <v>273</v>
      </c>
      <c r="D79" s="157" t="s">
        <v>331</v>
      </c>
      <c r="E79" s="175" t="s">
        <v>222</v>
      </c>
      <c r="F79" s="157" t="s">
        <v>332</v>
      </c>
      <c r="G79" s="178">
        <v>140120</v>
      </c>
      <c r="H79" s="175">
        <v>70</v>
      </c>
      <c r="I79" s="178">
        <v>9808400</v>
      </c>
    </row>
    <row r="80" spans="1:9" ht="139.5" customHeight="1" x14ac:dyDescent="0.25">
      <c r="A80" s="175">
        <v>49</v>
      </c>
      <c r="B80" s="241" t="s">
        <v>333</v>
      </c>
      <c r="C80" s="175" t="s">
        <v>334</v>
      </c>
      <c r="D80" s="157" t="s">
        <v>335</v>
      </c>
      <c r="E80" s="175" t="s">
        <v>222</v>
      </c>
      <c r="F80" s="157" t="s">
        <v>336</v>
      </c>
      <c r="G80" s="178">
        <v>273469</v>
      </c>
      <c r="H80" s="175">
        <v>50</v>
      </c>
      <c r="I80" s="178">
        <v>13673450</v>
      </c>
    </row>
    <row r="81" spans="1:9" ht="30" x14ac:dyDescent="0.25">
      <c r="A81" s="354" t="s">
        <v>276</v>
      </c>
      <c r="B81" s="454" t="s">
        <v>277</v>
      </c>
      <c r="C81" s="224" t="s">
        <v>337</v>
      </c>
      <c r="D81" s="225" t="s">
        <v>279</v>
      </c>
      <c r="E81" s="208" t="s">
        <v>222</v>
      </c>
      <c r="F81" s="225" t="s">
        <v>280</v>
      </c>
      <c r="G81" s="207">
        <v>146739</v>
      </c>
      <c r="H81" s="208">
        <v>130</v>
      </c>
      <c r="I81" s="207">
        <v>19076070</v>
      </c>
    </row>
    <row r="82" spans="1:9" ht="50.25" customHeight="1" x14ac:dyDescent="0.25">
      <c r="A82" s="355"/>
      <c r="B82" s="455"/>
      <c r="C82" s="208" t="s">
        <v>338</v>
      </c>
      <c r="D82" s="225" t="s">
        <v>282</v>
      </c>
      <c r="E82" s="208" t="s">
        <v>222</v>
      </c>
      <c r="F82" s="225" t="s">
        <v>280</v>
      </c>
      <c r="G82" s="207">
        <v>146739</v>
      </c>
      <c r="H82" s="208">
        <v>50</v>
      </c>
      <c r="I82" s="207">
        <v>7336950</v>
      </c>
    </row>
    <row r="83" spans="1:9" ht="78.75" customHeight="1" x14ac:dyDescent="0.25">
      <c r="A83" s="356" t="s">
        <v>339</v>
      </c>
      <c r="B83" s="357" t="s">
        <v>633</v>
      </c>
      <c r="C83" s="208" t="s">
        <v>340</v>
      </c>
      <c r="D83" s="225" t="s">
        <v>341</v>
      </c>
      <c r="E83" s="208" t="s">
        <v>222</v>
      </c>
      <c r="F83" s="225" t="s">
        <v>342</v>
      </c>
      <c r="G83" s="207">
        <v>208621</v>
      </c>
      <c r="H83" s="208">
        <v>450</v>
      </c>
      <c r="I83" s="207">
        <v>93879450</v>
      </c>
    </row>
    <row r="84" spans="1:9" ht="99" customHeight="1" x14ac:dyDescent="0.25">
      <c r="A84" s="356"/>
      <c r="B84" s="357"/>
      <c r="C84" s="208" t="s">
        <v>343</v>
      </c>
      <c r="D84" s="225" t="s">
        <v>344</v>
      </c>
      <c r="E84" s="208" t="s">
        <v>222</v>
      </c>
      <c r="F84" s="225" t="s">
        <v>345</v>
      </c>
      <c r="G84" s="207">
        <v>208621</v>
      </c>
      <c r="H84" s="208">
        <v>50</v>
      </c>
      <c r="I84" s="207">
        <v>10431050</v>
      </c>
    </row>
    <row r="85" spans="1:9" x14ac:dyDescent="0.25">
      <c r="A85" s="419" t="s">
        <v>229</v>
      </c>
      <c r="B85" s="419"/>
      <c r="C85" s="419"/>
      <c r="D85" s="419"/>
      <c r="E85" s="419"/>
      <c r="F85" s="419"/>
      <c r="G85" s="419"/>
      <c r="H85" s="161">
        <v>922</v>
      </c>
      <c r="I85" s="173">
        <v>171300010</v>
      </c>
    </row>
    <row r="86" spans="1:9" x14ac:dyDescent="0.25">
      <c r="A86" s="419" t="s">
        <v>216</v>
      </c>
      <c r="B86" s="419"/>
      <c r="C86" s="419"/>
      <c r="D86" s="419"/>
      <c r="E86" s="419"/>
      <c r="F86" s="419"/>
      <c r="G86" s="419"/>
      <c r="H86" s="161">
        <v>922</v>
      </c>
      <c r="I86" s="144">
        <v>171300010</v>
      </c>
    </row>
    <row r="87" spans="1:9" x14ac:dyDescent="0.25">
      <c r="A87" s="370" t="s">
        <v>346</v>
      </c>
      <c r="B87" s="370"/>
      <c r="C87" s="370"/>
      <c r="D87" s="370"/>
      <c r="E87" s="370"/>
      <c r="F87" s="370"/>
      <c r="G87" s="370"/>
      <c r="H87" s="370"/>
      <c r="I87" s="370"/>
    </row>
    <row r="88" spans="1:9" x14ac:dyDescent="0.25">
      <c r="A88" s="371" t="s">
        <v>347</v>
      </c>
      <c r="B88" s="371"/>
      <c r="C88" s="371"/>
      <c r="D88" s="371"/>
      <c r="E88" s="371"/>
      <c r="F88" s="371"/>
      <c r="G88" s="371"/>
      <c r="H88" s="371"/>
      <c r="I88" s="371"/>
    </row>
    <row r="89" spans="1:9" ht="105" x14ac:dyDescent="0.25">
      <c r="A89" s="372">
        <v>20</v>
      </c>
      <c r="B89" s="246" t="s">
        <v>348</v>
      </c>
      <c r="C89" s="227" t="s">
        <v>349</v>
      </c>
      <c r="D89" s="190" t="s">
        <v>350</v>
      </c>
      <c r="E89" s="227" t="s">
        <v>222</v>
      </c>
      <c r="F89" s="232" t="s">
        <v>351</v>
      </c>
      <c r="G89" s="191">
        <v>127818</v>
      </c>
      <c r="H89" s="228">
        <v>62</v>
      </c>
      <c r="I89" s="192">
        <v>7924716</v>
      </c>
    </row>
    <row r="90" spans="1:9" ht="92.25" customHeight="1" x14ac:dyDescent="0.25">
      <c r="A90" s="372"/>
      <c r="B90" s="451" t="s">
        <v>352</v>
      </c>
      <c r="C90" s="452" t="s">
        <v>353</v>
      </c>
      <c r="D90" s="453" t="s">
        <v>354</v>
      </c>
      <c r="E90" s="372" t="s">
        <v>222</v>
      </c>
      <c r="F90" s="232" t="s">
        <v>355</v>
      </c>
      <c r="G90" s="191">
        <v>127818</v>
      </c>
      <c r="H90" s="193">
        <v>10</v>
      </c>
      <c r="I90" s="192">
        <v>1278180</v>
      </c>
    </row>
    <row r="91" spans="1:9" ht="181.15" customHeight="1" x14ac:dyDescent="0.25">
      <c r="A91" s="372"/>
      <c r="B91" s="451"/>
      <c r="C91" s="452"/>
      <c r="D91" s="453"/>
      <c r="E91" s="372"/>
      <c r="F91" s="232" t="s">
        <v>356</v>
      </c>
      <c r="G91" s="191">
        <v>127818</v>
      </c>
      <c r="H91" s="193">
        <v>6</v>
      </c>
      <c r="I91" s="192">
        <v>766908</v>
      </c>
    </row>
    <row r="92" spans="1:9" ht="45" x14ac:dyDescent="0.25">
      <c r="A92" s="372"/>
      <c r="B92" s="451"/>
      <c r="C92" s="375" t="s">
        <v>357</v>
      </c>
      <c r="D92" s="377" t="s">
        <v>358</v>
      </c>
      <c r="E92" s="375" t="s">
        <v>222</v>
      </c>
      <c r="F92" s="229" t="s">
        <v>359</v>
      </c>
      <c r="G92" s="191">
        <v>127818</v>
      </c>
      <c r="H92" s="194">
        <v>10</v>
      </c>
      <c r="I92" s="195">
        <v>1278180</v>
      </c>
    </row>
    <row r="93" spans="1:9" ht="69" customHeight="1" x14ac:dyDescent="0.25">
      <c r="A93" s="372"/>
      <c r="B93" s="451"/>
      <c r="C93" s="376"/>
      <c r="D93" s="378"/>
      <c r="E93" s="376"/>
      <c r="F93" s="232" t="s">
        <v>360</v>
      </c>
      <c r="G93" s="191">
        <v>127818</v>
      </c>
      <c r="H93" s="193">
        <v>1</v>
      </c>
      <c r="I93" s="192">
        <v>127818</v>
      </c>
    </row>
    <row r="94" spans="1:9" ht="49.5" customHeight="1" x14ac:dyDescent="0.25">
      <c r="A94" s="372"/>
      <c r="B94" s="451"/>
      <c r="C94" s="376"/>
      <c r="D94" s="379"/>
      <c r="E94" s="376"/>
      <c r="F94" s="229" t="s">
        <v>361</v>
      </c>
      <c r="G94" s="191">
        <v>127818</v>
      </c>
      <c r="H94" s="194">
        <v>5</v>
      </c>
      <c r="I94" s="196">
        <v>639090</v>
      </c>
    </row>
    <row r="95" spans="1:9" ht="96.75" customHeight="1" x14ac:dyDescent="0.25">
      <c r="A95" s="372"/>
      <c r="B95" s="451"/>
      <c r="C95" s="372" t="s">
        <v>362</v>
      </c>
      <c r="D95" s="232" t="s">
        <v>363</v>
      </c>
      <c r="E95" s="227" t="s">
        <v>222</v>
      </c>
      <c r="F95" s="232" t="s">
        <v>364</v>
      </c>
      <c r="G95" s="191">
        <v>127818</v>
      </c>
      <c r="H95" s="228">
        <v>3</v>
      </c>
      <c r="I95" s="192">
        <v>383454</v>
      </c>
    </row>
    <row r="96" spans="1:9" ht="30" x14ac:dyDescent="0.25">
      <c r="A96" s="372"/>
      <c r="B96" s="451"/>
      <c r="C96" s="372"/>
      <c r="D96" s="453" t="s">
        <v>365</v>
      </c>
      <c r="E96" s="372" t="s">
        <v>222</v>
      </c>
      <c r="F96" s="232" t="s">
        <v>366</v>
      </c>
      <c r="G96" s="191">
        <v>127818</v>
      </c>
      <c r="H96" s="228">
        <v>38</v>
      </c>
      <c r="I96" s="192">
        <v>4857084</v>
      </c>
    </row>
    <row r="97" spans="1:9" ht="45" x14ac:dyDescent="0.25">
      <c r="A97" s="372"/>
      <c r="B97" s="451"/>
      <c r="C97" s="372"/>
      <c r="D97" s="453"/>
      <c r="E97" s="372"/>
      <c r="F97" s="232" t="s">
        <v>367</v>
      </c>
      <c r="G97" s="191">
        <v>127818</v>
      </c>
      <c r="H97" s="228">
        <v>18</v>
      </c>
      <c r="I97" s="192">
        <v>2300724</v>
      </c>
    </row>
    <row r="98" spans="1:9" ht="30" x14ac:dyDescent="0.25">
      <c r="A98" s="372"/>
      <c r="B98" s="451"/>
      <c r="C98" s="372"/>
      <c r="D98" s="453"/>
      <c r="E98" s="372"/>
      <c r="F98" s="232" t="s">
        <v>368</v>
      </c>
      <c r="G98" s="191">
        <v>127818</v>
      </c>
      <c r="H98" s="228">
        <v>28</v>
      </c>
      <c r="I98" s="192">
        <v>3578904</v>
      </c>
    </row>
    <row r="99" spans="1:9" ht="33.75" customHeight="1" x14ac:dyDescent="0.25">
      <c r="A99" s="372"/>
      <c r="B99" s="451"/>
      <c r="C99" s="372"/>
      <c r="D99" s="453"/>
      <c r="E99" s="372"/>
      <c r="F99" s="232" t="s">
        <v>369</v>
      </c>
      <c r="G99" s="191">
        <v>127818</v>
      </c>
      <c r="H99" s="228">
        <v>12</v>
      </c>
      <c r="I99" s="192">
        <v>1533816</v>
      </c>
    </row>
    <row r="100" spans="1:9" ht="30" x14ac:dyDescent="0.25">
      <c r="A100" s="372"/>
      <c r="B100" s="451"/>
      <c r="C100" s="372"/>
      <c r="D100" s="453"/>
      <c r="E100" s="372"/>
      <c r="F100" s="232" t="s">
        <v>370</v>
      </c>
      <c r="G100" s="191">
        <v>127818</v>
      </c>
      <c r="H100" s="228">
        <v>20</v>
      </c>
      <c r="I100" s="192">
        <v>2556360</v>
      </c>
    </row>
    <row r="101" spans="1:9" ht="45" x14ac:dyDescent="0.25">
      <c r="A101" s="372"/>
      <c r="B101" s="451"/>
      <c r="C101" s="372"/>
      <c r="D101" s="453"/>
      <c r="E101" s="372"/>
      <c r="F101" s="232" t="s">
        <v>371</v>
      </c>
      <c r="G101" s="191">
        <v>127818</v>
      </c>
      <c r="H101" s="228">
        <v>8</v>
      </c>
      <c r="I101" s="192">
        <v>1022544</v>
      </c>
    </row>
    <row r="102" spans="1:9" ht="30" x14ac:dyDescent="0.25">
      <c r="A102" s="372"/>
      <c r="B102" s="451"/>
      <c r="C102" s="372"/>
      <c r="D102" s="453"/>
      <c r="E102" s="372"/>
      <c r="F102" s="232" t="s">
        <v>372</v>
      </c>
      <c r="G102" s="191">
        <v>127818</v>
      </c>
      <c r="H102" s="228">
        <v>5</v>
      </c>
      <c r="I102" s="192">
        <v>639090</v>
      </c>
    </row>
    <row r="103" spans="1:9" ht="30" x14ac:dyDescent="0.25">
      <c r="A103" s="372"/>
      <c r="B103" s="451"/>
      <c r="C103" s="372"/>
      <c r="D103" s="453"/>
      <c r="E103" s="372"/>
      <c r="F103" s="232" t="s">
        <v>373</v>
      </c>
      <c r="G103" s="191">
        <v>127818</v>
      </c>
      <c r="H103" s="228">
        <v>27</v>
      </c>
      <c r="I103" s="192">
        <v>3451086</v>
      </c>
    </row>
    <row r="104" spans="1:9" ht="34.5" customHeight="1" x14ac:dyDescent="0.25">
      <c r="A104" s="372"/>
      <c r="B104" s="451"/>
      <c r="C104" s="372"/>
      <c r="D104" s="453"/>
      <c r="E104" s="372"/>
      <c r="F104" s="232" t="s">
        <v>374</v>
      </c>
      <c r="G104" s="191">
        <v>127818</v>
      </c>
      <c r="H104" s="228">
        <v>7</v>
      </c>
      <c r="I104" s="192">
        <v>894726</v>
      </c>
    </row>
    <row r="105" spans="1:9" ht="45" x14ac:dyDescent="0.25">
      <c r="A105" s="372"/>
      <c r="B105" s="451"/>
      <c r="C105" s="372"/>
      <c r="D105" s="453"/>
      <c r="E105" s="372"/>
      <c r="F105" s="232" t="s">
        <v>375</v>
      </c>
      <c r="G105" s="191">
        <v>127818</v>
      </c>
      <c r="H105" s="228">
        <v>16</v>
      </c>
      <c r="I105" s="192">
        <v>2045088</v>
      </c>
    </row>
    <row r="106" spans="1:9" ht="66.75" customHeight="1" x14ac:dyDescent="0.25">
      <c r="A106" s="372"/>
      <c r="B106" s="451"/>
      <c r="C106" s="227" t="s">
        <v>376</v>
      </c>
      <c r="D106" s="232" t="s">
        <v>377</v>
      </c>
      <c r="E106" s="227" t="s">
        <v>222</v>
      </c>
      <c r="F106" s="232" t="s">
        <v>378</v>
      </c>
      <c r="G106" s="191">
        <v>127818</v>
      </c>
      <c r="H106" s="228">
        <v>45</v>
      </c>
      <c r="I106" s="192">
        <v>5751810</v>
      </c>
    </row>
    <row r="107" spans="1:9" x14ac:dyDescent="0.25">
      <c r="A107" s="372"/>
      <c r="B107" s="451"/>
      <c r="C107" s="372" t="s">
        <v>379</v>
      </c>
      <c r="D107" s="453" t="s">
        <v>380</v>
      </c>
      <c r="E107" s="372" t="s">
        <v>222</v>
      </c>
      <c r="F107" s="453" t="s">
        <v>381</v>
      </c>
      <c r="G107" s="494">
        <v>127818</v>
      </c>
      <c r="H107" s="373">
        <v>7</v>
      </c>
      <c r="I107" s="380">
        <v>894726</v>
      </c>
    </row>
    <row r="108" spans="1:9" x14ac:dyDescent="0.25">
      <c r="A108" s="372"/>
      <c r="B108" s="451"/>
      <c r="C108" s="372"/>
      <c r="D108" s="453"/>
      <c r="E108" s="372"/>
      <c r="F108" s="453"/>
      <c r="G108" s="495"/>
      <c r="H108" s="373"/>
      <c r="I108" s="380"/>
    </row>
    <row r="109" spans="1:9" ht="45" x14ac:dyDescent="0.25">
      <c r="A109" s="372"/>
      <c r="B109" s="451"/>
      <c r="C109" s="233" t="s">
        <v>382</v>
      </c>
      <c r="D109" s="232" t="s">
        <v>383</v>
      </c>
      <c r="E109" s="227" t="s">
        <v>222</v>
      </c>
      <c r="F109" s="232" t="s">
        <v>384</v>
      </c>
      <c r="G109" s="191">
        <v>127818</v>
      </c>
      <c r="H109" s="228">
        <v>7</v>
      </c>
      <c r="I109" s="192">
        <v>894726</v>
      </c>
    </row>
    <row r="110" spans="1:9" ht="33" customHeight="1" x14ac:dyDescent="0.25">
      <c r="A110" s="372"/>
      <c r="B110" s="451"/>
      <c r="C110" s="372" t="s">
        <v>385</v>
      </c>
      <c r="D110" s="232" t="s">
        <v>386</v>
      </c>
      <c r="E110" s="227" t="s">
        <v>222</v>
      </c>
      <c r="F110" s="232" t="s">
        <v>387</v>
      </c>
      <c r="G110" s="191">
        <v>127818</v>
      </c>
      <c r="H110" s="228">
        <v>2</v>
      </c>
      <c r="I110" s="192">
        <v>255636</v>
      </c>
    </row>
    <row r="111" spans="1:9" ht="65.25" customHeight="1" x14ac:dyDescent="0.25">
      <c r="A111" s="372"/>
      <c r="B111" s="451"/>
      <c r="C111" s="372"/>
      <c r="D111" s="232" t="s">
        <v>388</v>
      </c>
      <c r="E111" s="227" t="s">
        <v>222</v>
      </c>
      <c r="F111" s="232" t="s">
        <v>389</v>
      </c>
      <c r="G111" s="191">
        <v>127818</v>
      </c>
      <c r="H111" s="228">
        <v>22</v>
      </c>
      <c r="I111" s="192">
        <v>2811996</v>
      </c>
    </row>
    <row r="112" spans="1:9" ht="30" x14ac:dyDescent="0.25">
      <c r="A112" s="372"/>
      <c r="B112" s="451"/>
      <c r="C112" s="227" t="s">
        <v>390</v>
      </c>
      <c r="D112" s="232" t="s">
        <v>391</v>
      </c>
      <c r="E112" s="227" t="s">
        <v>222</v>
      </c>
      <c r="F112" s="232" t="s">
        <v>392</v>
      </c>
      <c r="G112" s="191">
        <v>127818</v>
      </c>
      <c r="H112" s="228">
        <v>2</v>
      </c>
      <c r="I112" s="192">
        <v>255636</v>
      </c>
    </row>
    <row r="113" spans="1:9" ht="90" x14ac:dyDescent="0.25">
      <c r="A113" s="372"/>
      <c r="B113" s="246" t="s">
        <v>393</v>
      </c>
      <c r="C113" s="227" t="s">
        <v>394</v>
      </c>
      <c r="D113" s="232" t="s">
        <v>395</v>
      </c>
      <c r="E113" s="227" t="s">
        <v>396</v>
      </c>
      <c r="F113" s="232" t="s">
        <v>397</v>
      </c>
      <c r="G113" s="191">
        <v>127818</v>
      </c>
      <c r="H113" s="228">
        <v>50</v>
      </c>
      <c r="I113" s="192">
        <v>6390900</v>
      </c>
    </row>
    <row r="114" spans="1:9" x14ac:dyDescent="0.25">
      <c r="A114" s="419" t="s">
        <v>229</v>
      </c>
      <c r="B114" s="419"/>
      <c r="C114" s="419"/>
      <c r="D114" s="419"/>
      <c r="E114" s="419"/>
      <c r="F114" s="419"/>
      <c r="G114" s="419"/>
      <c r="H114" s="149">
        <v>411</v>
      </c>
      <c r="I114" s="251">
        <v>52533198</v>
      </c>
    </row>
    <row r="115" spans="1:9" x14ac:dyDescent="0.25">
      <c r="A115" s="458" t="s">
        <v>216</v>
      </c>
      <c r="B115" s="458"/>
      <c r="C115" s="458"/>
      <c r="D115" s="458"/>
      <c r="E115" s="458"/>
      <c r="F115" s="458"/>
      <c r="G115" s="458"/>
      <c r="H115" s="250">
        <v>411</v>
      </c>
      <c r="I115" s="251">
        <v>52533198</v>
      </c>
    </row>
    <row r="116" spans="1:9" x14ac:dyDescent="0.25">
      <c r="A116" s="370" t="s">
        <v>398</v>
      </c>
      <c r="B116" s="370"/>
      <c r="C116" s="370"/>
      <c r="D116" s="370"/>
      <c r="E116" s="370"/>
      <c r="F116" s="370"/>
      <c r="G116" s="370"/>
      <c r="H116" s="370"/>
      <c r="I116" s="370"/>
    </row>
    <row r="117" spans="1:9" x14ac:dyDescent="0.25">
      <c r="A117" s="449" t="s">
        <v>218</v>
      </c>
      <c r="B117" s="449"/>
      <c r="C117" s="449"/>
      <c r="D117" s="449"/>
      <c r="E117" s="449"/>
      <c r="F117" s="449"/>
      <c r="G117" s="449"/>
      <c r="H117" s="449"/>
      <c r="I117" s="449"/>
    </row>
    <row r="118" spans="1:9" ht="75.75" customHeight="1" x14ac:dyDescent="0.25">
      <c r="A118" s="366">
        <v>1</v>
      </c>
      <c r="B118" s="364" t="s">
        <v>258</v>
      </c>
      <c r="C118" s="366" t="s">
        <v>399</v>
      </c>
      <c r="D118" s="209" t="s">
        <v>400</v>
      </c>
      <c r="E118" s="155" t="s">
        <v>222</v>
      </c>
      <c r="F118" s="153" t="s">
        <v>401</v>
      </c>
      <c r="G118" s="158">
        <v>167693</v>
      </c>
      <c r="H118" s="158">
        <v>10</v>
      </c>
      <c r="I118" s="158">
        <v>1676930</v>
      </c>
    </row>
    <row r="119" spans="1:9" ht="51.75" customHeight="1" x14ac:dyDescent="0.25">
      <c r="A119" s="367"/>
      <c r="B119" s="365"/>
      <c r="C119" s="367"/>
      <c r="D119" s="153" t="s">
        <v>402</v>
      </c>
      <c r="E119" s="155" t="s">
        <v>222</v>
      </c>
      <c r="F119" s="153" t="s">
        <v>403</v>
      </c>
      <c r="G119" s="158">
        <v>167693</v>
      </c>
      <c r="H119" s="159">
        <v>2</v>
      </c>
      <c r="I119" s="140">
        <v>335386</v>
      </c>
    </row>
    <row r="120" spans="1:9" x14ac:dyDescent="0.25">
      <c r="A120" s="368" t="s">
        <v>229</v>
      </c>
      <c r="B120" s="368"/>
      <c r="C120" s="368"/>
      <c r="D120" s="368"/>
      <c r="E120" s="368"/>
      <c r="F120" s="368"/>
      <c r="G120" s="368"/>
      <c r="H120" s="164">
        <v>12</v>
      </c>
      <c r="I120" s="150">
        <v>2012316</v>
      </c>
    </row>
    <row r="121" spans="1:9" x14ac:dyDescent="0.25">
      <c r="A121" s="440" t="s">
        <v>302</v>
      </c>
      <c r="B121" s="441"/>
      <c r="C121" s="441"/>
      <c r="D121" s="441"/>
      <c r="E121" s="441"/>
      <c r="F121" s="441"/>
      <c r="G121" s="441"/>
      <c r="H121" s="441"/>
      <c r="I121" s="442"/>
    </row>
    <row r="122" spans="1:9" ht="98.25" customHeight="1" x14ac:dyDescent="0.25">
      <c r="A122" s="155" t="s">
        <v>404</v>
      </c>
      <c r="B122" s="242" t="s">
        <v>405</v>
      </c>
      <c r="C122" s="155" t="s">
        <v>406</v>
      </c>
      <c r="D122" s="153" t="s">
        <v>407</v>
      </c>
      <c r="E122" s="155" t="s">
        <v>222</v>
      </c>
      <c r="F122" s="153" t="s">
        <v>408</v>
      </c>
      <c r="G122" s="154">
        <v>193358</v>
      </c>
      <c r="H122" s="140">
        <v>20</v>
      </c>
      <c r="I122" s="140">
        <v>3867160</v>
      </c>
    </row>
    <row r="123" spans="1:9" x14ac:dyDescent="0.25">
      <c r="A123" s="431" t="s">
        <v>229</v>
      </c>
      <c r="B123" s="434"/>
      <c r="C123" s="434"/>
      <c r="D123" s="434"/>
      <c r="E123" s="434"/>
      <c r="F123" s="434"/>
      <c r="G123" s="435"/>
      <c r="H123" s="164">
        <v>20</v>
      </c>
      <c r="I123" s="150">
        <v>3867160</v>
      </c>
    </row>
    <row r="124" spans="1:9" x14ac:dyDescent="0.25">
      <c r="A124" s="363" t="s">
        <v>409</v>
      </c>
      <c r="B124" s="363"/>
      <c r="C124" s="363"/>
      <c r="D124" s="363"/>
      <c r="E124" s="363"/>
      <c r="F124" s="363"/>
      <c r="G124" s="363"/>
      <c r="H124" s="363"/>
      <c r="I124" s="363"/>
    </row>
    <row r="125" spans="1:9" ht="60" x14ac:dyDescent="0.25">
      <c r="A125" s="172" t="s">
        <v>410</v>
      </c>
      <c r="B125" s="242" t="s">
        <v>411</v>
      </c>
      <c r="C125" s="155" t="s">
        <v>412</v>
      </c>
      <c r="D125" s="153" t="s">
        <v>413</v>
      </c>
      <c r="E125" s="155" t="s">
        <v>222</v>
      </c>
      <c r="F125" s="153" t="s">
        <v>414</v>
      </c>
      <c r="G125" s="154">
        <v>258736</v>
      </c>
      <c r="H125" s="154">
        <v>2</v>
      </c>
      <c r="I125" s="154">
        <v>517472</v>
      </c>
    </row>
    <row r="126" spans="1:9" x14ac:dyDescent="0.25">
      <c r="A126" s="368" t="s">
        <v>229</v>
      </c>
      <c r="B126" s="368"/>
      <c r="C126" s="368"/>
      <c r="D126" s="368"/>
      <c r="E126" s="368"/>
      <c r="F126" s="368"/>
      <c r="G126" s="368"/>
      <c r="H126" s="164">
        <v>2</v>
      </c>
      <c r="I126" s="150">
        <v>517472</v>
      </c>
    </row>
    <row r="127" spans="1:9" x14ac:dyDescent="0.25">
      <c r="A127" s="363" t="s">
        <v>415</v>
      </c>
      <c r="B127" s="363"/>
      <c r="C127" s="363"/>
      <c r="D127" s="363"/>
      <c r="E127" s="363"/>
      <c r="F127" s="363"/>
      <c r="G127" s="363"/>
      <c r="H127" s="363"/>
      <c r="I127" s="363"/>
    </row>
    <row r="128" spans="1:9" ht="351" customHeight="1" x14ac:dyDescent="0.25">
      <c r="A128" s="155" t="s">
        <v>416</v>
      </c>
      <c r="B128" s="242" t="s">
        <v>417</v>
      </c>
      <c r="C128" s="155" t="s">
        <v>418</v>
      </c>
      <c r="D128" s="153" t="s">
        <v>419</v>
      </c>
      <c r="E128" s="155" t="s">
        <v>316</v>
      </c>
      <c r="F128" s="153" t="s">
        <v>420</v>
      </c>
      <c r="G128" s="154">
        <v>528229</v>
      </c>
      <c r="H128" s="159">
        <v>12</v>
      </c>
      <c r="I128" s="140">
        <v>6338748</v>
      </c>
    </row>
    <row r="129" spans="1:9" x14ac:dyDescent="0.25">
      <c r="A129" s="431" t="s">
        <v>229</v>
      </c>
      <c r="B129" s="432"/>
      <c r="C129" s="432"/>
      <c r="D129" s="432"/>
      <c r="E129" s="432"/>
      <c r="F129" s="432"/>
      <c r="G129" s="433"/>
      <c r="H129" s="164">
        <v>12</v>
      </c>
      <c r="I129" s="150">
        <v>6338748</v>
      </c>
    </row>
    <row r="130" spans="1:9" x14ac:dyDescent="0.25">
      <c r="A130" s="363" t="s">
        <v>421</v>
      </c>
      <c r="B130" s="363"/>
      <c r="C130" s="363"/>
      <c r="D130" s="363"/>
      <c r="E130" s="363"/>
      <c r="F130" s="363"/>
      <c r="G130" s="363"/>
      <c r="H130" s="363"/>
      <c r="I130" s="363"/>
    </row>
    <row r="131" spans="1:9" ht="90" x14ac:dyDescent="0.25">
      <c r="A131" s="155" t="s">
        <v>422</v>
      </c>
      <c r="B131" s="242" t="s">
        <v>423</v>
      </c>
      <c r="C131" s="155" t="s">
        <v>424</v>
      </c>
      <c r="D131" s="153" t="s">
        <v>425</v>
      </c>
      <c r="E131" s="155" t="s">
        <v>222</v>
      </c>
      <c r="F131" s="153" t="s">
        <v>426</v>
      </c>
      <c r="G131" s="154">
        <v>162907</v>
      </c>
      <c r="H131" s="159">
        <v>10</v>
      </c>
      <c r="I131" s="140">
        <v>1629070</v>
      </c>
    </row>
    <row r="132" spans="1:9" ht="90" x14ac:dyDescent="0.25">
      <c r="A132" s="155" t="s">
        <v>427</v>
      </c>
      <c r="B132" s="242" t="s">
        <v>428</v>
      </c>
      <c r="C132" s="155" t="s">
        <v>429</v>
      </c>
      <c r="D132" s="153" t="s">
        <v>430</v>
      </c>
      <c r="E132" s="155" t="s">
        <v>222</v>
      </c>
      <c r="F132" s="153" t="s">
        <v>431</v>
      </c>
      <c r="G132" s="154">
        <v>230660</v>
      </c>
      <c r="H132" s="159">
        <v>10</v>
      </c>
      <c r="I132" s="140">
        <v>2306600</v>
      </c>
    </row>
    <row r="133" spans="1:9" x14ac:dyDescent="0.25">
      <c r="A133" s="368" t="s">
        <v>229</v>
      </c>
      <c r="B133" s="369"/>
      <c r="C133" s="369"/>
      <c r="D133" s="369"/>
      <c r="E133" s="369"/>
      <c r="F133" s="369"/>
      <c r="G133" s="369"/>
      <c r="H133" s="164">
        <v>20</v>
      </c>
      <c r="I133" s="150">
        <v>3935670</v>
      </c>
    </row>
    <row r="134" spans="1:9" x14ac:dyDescent="0.25">
      <c r="A134" s="440" t="s">
        <v>312</v>
      </c>
      <c r="B134" s="441"/>
      <c r="C134" s="441"/>
      <c r="D134" s="441"/>
      <c r="E134" s="441"/>
      <c r="F134" s="441"/>
      <c r="G134" s="441"/>
      <c r="H134" s="441"/>
      <c r="I134" s="442"/>
    </row>
    <row r="135" spans="1:9" ht="174.75" customHeight="1" x14ac:dyDescent="0.25">
      <c r="A135" s="155" t="s">
        <v>432</v>
      </c>
      <c r="B135" s="242" t="s">
        <v>433</v>
      </c>
      <c r="C135" s="155" t="s">
        <v>434</v>
      </c>
      <c r="D135" s="153" t="s">
        <v>315</v>
      </c>
      <c r="E135" s="155" t="s">
        <v>316</v>
      </c>
      <c r="F135" s="153" t="s">
        <v>317</v>
      </c>
      <c r="G135" s="158">
        <v>251399</v>
      </c>
      <c r="H135" s="159">
        <v>60</v>
      </c>
      <c r="I135" s="140">
        <v>15083940</v>
      </c>
    </row>
    <row r="136" spans="1:9" ht="199.5" customHeight="1" x14ac:dyDescent="0.25">
      <c r="A136" s="366" t="s">
        <v>435</v>
      </c>
      <c r="B136" s="364" t="s">
        <v>436</v>
      </c>
      <c r="C136" s="366" t="s">
        <v>437</v>
      </c>
      <c r="D136" s="401" t="s">
        <v>320</v>
      </c>
      <c r="E136" s="366" t="s">
        <v>316</v>
      </c>
      <c r="F136" s="153" t="s">
        <v>321</v>
      </c>
      <c r="G136" s="158">
        <v>366797</v>
      </c>
      <c r="H136" s="159">
        <v>9</v>
      </c>
      <c r="I136" s="140">
        <v>3301173</v>
      </c>
    </row>
    <row r="137" spans="1:9" x14ac:dyDescent="0.25">
      <c r="A137" s="367"/>
      <c r="B137" s="365"/>
      <c r="C137" s="367"/>
      <c r="D137" s="402"/>
      <c r="E137" s="367"/>
      <c r="F137" s="153" t="s">
        <v>322</v>
      </c>
      <c r="G137" s="158">
        <v>366797</v>
      </c>
      <c r="H137" s="159">
        <v>1</v>
      </c>
      <c r="I137" s="140">
        <v>366797</v>
      </c>
    </row>
    <row r="138" spans="1:9" x14ac:dyDescent="0.25">
      <c r="A138" s="431" t="s">
        <v>229</v>
      </c>
      <c r="B138" s="434"/>
      <c r="C138" s="434"/>
      <c r="D138" s="434"/>
      <c r="E138" s="434"/>
      <c r="F138" s="434"/>
      <c r="G138" s="435"/>
      <c r="H138" s="164">
        <v>70</v>
      </c>
      <c r="I138" s="150">
        <v>18751910</v>
      </c>
    </row>
    <row r="139" spans="1:9" x14ac:dyDescent="0.25">
      <c r="A139" s="363" t="s">
        <v>238</v>
      </c>
      <c r="B139" s="363"/>
      <c r="C139" s="363"/>
      <c r="D139" s="363"/>
      <c r="E139" s="363"/>
      <c r="F139" s="363"/>
      <c r="G139" s="363"/>
      <c r="H139" s="363"/>
      <c r="I139" s="363"/>
    </row>
    <row r="140" spans="1:9" ht="109.5" customHeight="1" x14ac:dyDescent="0.25">
      <c r="A140" s="155">
        <v>28</v>
      </c>
      <c r="B140" s="242" t="s">
        <v>438</v>
      </c>
      <c r="C140" s="155" t="s">
        <v>439</v>
      </c>
      <c r="D140" s="153" t="s">
        <v>440</v>
      </c>
      <c r="E140" s="155" t="s">
        <v>441</v>
      </c>
      <c r="F140" s="153" t="s">
        <v>442</v>
      </c>
      <c r="G140" s="197">
        <v>71480</v>
      </c>
      <c r="H140" s="159">
        <v>5</v>
      </c>
      <c r="I140" s="140">
        <v>357400</v>
      </c>
    </row>
    <row r="141" spans="1:9" x14ac:dyDescent="0.25">
      <c r="A141" s="431" t="s">
        <v>229</v>
      </c>
      <c r="B141" s="434"/>
      <c r="C141" s="434"/>
      <c r="D141" s="434"/>
      <c r="E141" s="434"/>
      <c r="F141" s="434"/>
      <c r="G141" s="435"/>
      <c r="H141" s="164">
        <v>5</v>
      </c>
      <c r="I141" s="150">
        <v>357400</v>
      </c>
    </row>
    <row r="142" spans="1:9" x14ac:dyDescent="0.25">
      <c r="A142" s="363" t="s">
        <v>443</v>
      </c>
      <c r="B142" s="363"/>
      <c r="C142" s="363"/>
      <c r="D142" s="363"/>
      <c r="E142" s="363"/>
      <c r="F142" s="363"/>
      <c r="G142" s="363"/>
      <c r="H142" s="363"/>
      <c r="I142" s="363"/>
    </row>
    <row r="143" spans="1:9" ht="99" customHeight="1" x14ac:dyDescent="0.25">
      <c r="A143" s="172" t="s">
        <v>444</v>
      </c>
      <c r="B143" s="242" t="s">
        <v>445</v>
      </c>
      <c r="C143" s="155" t="s">
        <v>446</v>
      </c>
      <c r="D143" s="153" t="s">
        <v>447</v>
      </c>
      <c r="E143" s="155" t="s">
        <v>213</v>
      </c>
      <c r="F143" s="153" t="s">
        <v>448</v>
      </c>
      <c r="G143" s="154">
        <v>173607</v>
      </c>
      <c r="H143" s="145">
        <v>5</v>
      </c>
      <c r="I143" s="154">
        <v>868035</v>
      </c>
    </row>
    <row r="144" spans="1:9" x14ac:dyDescent="0.25">
      <c r="A144" s="368" t="s">
        <v>229</v>
      </c>
      <c r="B144" s="369"/>
      <c r="C144" s="369"/>
      <c r="D144" s="369"/>
      <c r="E144" s="369"/>
      <c r="F144" s="369"/>
      <c r="G144" s="369"/>
      <c r="H144" s="164">
        <v>5</v>
      </c>
      <c r="I144" s="150">
        <v>868035</v>
      </c>
    </row>
    <row r="145" spans="1:9" x14ac:dyDescent="0.25">
      <c r="A145" s="363" t="s">
        <v>262</v>
      </c>
      <c r="B145" s="363"/>
      <c r="C145" s="363"/>
      <c r="D145" s="363"/>
      <c r="E145" s="363"/>
      <c r="F145" s="363"/>
      <c r="G145" s="363"/>
      <c r="H145" s="363"/>
      <c r="I145" s="363"/>
    </row>
    <row r="146" spans="1:9" ht="170.25" customHeight="1" x14ac:dyDescent="0.25">
      <c r="A146" s="366">
        <v>47</v>
      </c>
      <c r="B146" s="242" t="s">
        <v>324</v>
      </c>
      <c r="C146" s="155" t="s">
        <v>264</v>
      </c>
      <c r="D146" s="153" t="s">
        <v>325</v>
      </c>
      <c r="E146" s="155" t="s">
        <v>222</v>
      </c>
      <c r="F146" s="153" t="s">
        <v>327</v>
      </c>
      <c r="G146" s="154">
        <v>140120</v>
      </c>
      <c r="H146" s="145">
        <v>166</v>
      </c>
      <c r="I146" s="154">
        <v>23259920</v>
      </c>
    </row>
    <row r="147" spans="1:9" ht="30" x14ac:dyDescent="0.25">
      <c r="A147" s="450"/>
      <c r="B147" s="364" t="s">
        <v>268</v>
      </c>
      <c r="C147" s="366" t="s">
        <v>328</v>
      </c>
      <c r="D147" s="401" t="s">
        <v>329</v>
      </c>
      <c r="E147" s="366" t="s">
        <v>222</v>
      </c>
      <c r="F147" s="153" t="s">
        <v>449</v>
      </c>
      <c r="G147" s="154">
        <v>140120</v>
      </c>
      <c r="H147" s="145">
        <v>8</v>
      </c>
      <c r="I147" s="154">
        <v>1120960</v>
      </c>
    </row>
    <row r="148" spans="1:9" ht="171" customHeight="1" x14ac:dyDescent="0.25">
      <c r="A148" s="450"/>
      <c r="B148" s="365"/>
      <c r="C148" s="367"/>
      <c r="D148" s="402"/>
      <c r="E148" s="367"/>
      <c r="F148" s="153" t="s">
        <v>450</v>
      </c>
      <c r="G148" s="154">
        <v>140120</v>
      </c>
      <c r="H148" s="145">
        <v>2</v>
      </c>
      <c r="I148" s="154">
        <v>280240</v>
      </c>
    </row>
    <row r="149" spans="1:9" ht="111.75" customHeight="1" x14ac:dyDescent="0.25">
      <c r="A149" s="367"/>
      <c r="B149" s="247"/>
      <c r="C149" s="230" t="s">
        <v>273</v>
      </c>
      <c r="D149" s="226" t="s">
        <v>331</v>
      </c>
      <c r="E149" s="230" t="s">
        <v>222</v>
      </c>
      <c r="F149" s="153" t="s">
        <v>332</v>
      </c>
      <c r="G149" s="154">
        <v>140120</v>
      </c>
      <c r="H149" s="145">
        <v>15</v>
      </c>
      <c r="I149" s="154">
        <v>2101800</v>
      </c>
    </row>
    <row r="150" spans="1:9" ht="97.5" customHeight="1" x14ac:dyDescent="0.25">
      <c r="A150" s="155">
        <v>52</v>
      </c>
      <c r="B150" s="242" t="s">
        <v>451</v>
      </c>
      <c r="C150" s="155" t="s">
        <v>452</v>
      </c>
      <c r="D150" s="153" t="s">
        <v>453</v>
      </c>
      <c r="E150" s="155" t="s">
        <v>222</v>
      </c>
      <c r="F150" s="153" t="s">
        <v>454</v>
      </c>
      <c r="G150" s="154">
        <v>346353</v>
      </c>
      <c r="H150" s="159">
        <v>5</v>
      </c>
      <c r="I150" s="140">
        <v>1731765</v>
      </c>
    </row>
    <row r="151" spans="1:9" x14ac:dyDescent="0.25">
      <c r="A151" s="409" t="s">
        <v>229</v>
      </c>
      <c r="B151" s="410"/>
      <c r="C151" s="410"/>
      <c r="D151" s="410"/>
      <c r="E151" s="410"/>
      <c r="F151" s="410"/>
      <c r="G151" s="410"/>
      <c r="H151" s="164">
        <v>196</v>
      </c>
      <c r="I151" s="150">
        <v>28494685</v>
      </c>
    </row>
    <row r="152" spans="1:9" x14ac:dyDescent="0.25">
      <c r="A152" s="463" t="s">
        <v>283</v>
      </c>
      <c r="B152" s="463"/>
      <c r="C152" s="463"/>
      <c r="D152" s="463"/>
      <c r="E152" s="463"/>
      <c r="F152" s="463"/>
      <c r="G152" s="463"/>
      <c r="H152" s="463"/>
      <c r="I152" s="463"/>
    </row>
    <row r="153" spans="1:9" ht="143.25" customHeight="1" x14ac:dyDescent="0.25">
      <c r="A153" s="154">
        <v>50</v>
      </c>
      <c r="B153" s="243" t="s">
        <v>455</v>
      </c>
      <c r="C153" s="154" t="s">
        <v>285</v>
      </c>
      <c r="D153" s="211" t="s">
        <v>456</v>
      </c>
      <c r="E153" s="154" t="s">
        <v>222</v>
      </c>
      <c r="F153" s="211" t="s">
        <v>457</v>
      </c>
      <c r="G153" s="154">
        <v>91694</v>
      </c>
      <c r="H153" s="140">
        <v>0</v>
      </c>
      <c r="I153" s="140">
        <v>0</v>
      </c>
    </row>
    <row r="154" spans="1:9" x14ac:dyDescent="0.25">
      <c r="A154" s="409" t="s">
        <v>229</v>
      </c>
      <c r="B154" s="410"/>
      <c r="C154" s="410"/>
      <c r="D154" s="410"/>
      <c r="E154" s="410"/>
      <c r="F154" s="410"/>
      <c r="G154" s="410"/>
      <c r="H154" s="150">
        <v>0</v>
      </c>
      <c r="I154" s="150">
        <v>0</v>
      </c>
    </row>
    <row r="155" spans="1:9" x14ac:dyDescent="0.25">
      <c r="A155" s="409" t="s">
        <v>216</v>
      </c>
      <c r="B155" s="410"/>
      <c r="C155" s="410"/>
      <c r="D155" s="410"/>
      <c r="E155" s="410"/>
      <c r="F155" s="410"/>
      <c r="G155" s="410"/>
      <c r="H155" s="164">
        <v>342</v>
      </c>
      <c r="I155" s="150">
        <v>65143396</v>
      </c>
    </row>
    <row r="156" spans="1:9" x14ac:dyDescent="0.25">
      <c r="A156" s="370" t="s">
        <v>458</v>
      </c>
      <c r="B156" s="370"/>
      <c r="C156" s="370"/>
      <c r="D156" s="370"/>
      <c r="E156" s="370"/>
      <c r="F156" s="370"/>
      <c r="G156" s="370"/>
      <c r="H156" s="370"/>
      <c r="I156" s="370"/>
    </row>
    <row r="157" spans="1:9" x14ac:dyDescent="0.25">
      <c r="A157" s="496" t="s">
        <v>459</v>
      </c>
      <c r="B157" s="497"/>
      <c r="C157" s="497"/>
      <c r="D157" s="497"/>
      <c r="E157" s="497"/>
      <c r="F157" s="497"/>
      <c r="G157" s="497"/>
      <c r="H157" s="497"/>
      <c r="I157" s="497"/>
    </row>
    <row r="158" spans="1:9" ht="46.5" customHeight="1" x14ac:dyDescent="0.25">
      <c r="A158" s="155">
        <v>34</v>
      </c>
      <c r="B158" s="242" t="s">
        <v>460</v>
      </c>
      <c r="C158" s="155" t="s">
        <v>461</v>
      </c>
      <c r="D158" s="153" t="s">
        <v>462</v>
      </c>
      <c r="E158" s="155" t="s">
        <v>222</v>
      </c>
      <c r="F158" s="153" t="s">
        <v>463</v>
      </c>
      <c r="G158" s="154">
        <v>173345</v>
      </c>
      <c r="H158" s="216">
        <v>65</v>
      </c>
      <c r="I158" s="178">
        <v>11267425</v>
      </c>
    </row>
    <row r="159" spans="1:9" ht="49.5" customHeight="1" x14ac:dyDescent="0.25">
      <c r="A159" s="155">
        <v>35</v>
      </c>
      <c r="B159" s="242" t="s">
        <v>460</v>
      </c>
      <c r="C159" s="155" t="s">
        <v>461</v>
      </c>
      <c r="D159" s="153" t="s">
        <v>462</v>
      </c>
      <c r="E159" s="155" t="s">
        <v>222</v>
      </c>
      <c r="F159" s="153" t="s">
        <v>464</v>
      </c>
      <c r="G159" s="154">
        <v>238349</v>
      </c>
      <c r="H159" s="216">
        <v>80</v>
      </c>
      <c r="I159" s="178">
        <v>19067920</v>
      </c>
    </row>
    <row r="160" spans="1:9" ht="48.75" customHeight="1" x14ac:dyDescent="0.25">
      <c r="A160" s="155">
        <v>36</v>
      </c>
      <c r="B160" s="242" t="s">
        <v>460</v>
      </c>
      <c r="C160" s="155" t="s">
        <v>461</v>
      </c>
      <c r="D160" s="153" t="s">
        <v>462</v>
      </c>
      <c r="E160" s="155" t="s">
        <v>222</v>
      </c>
      <c r="F160" s="153" t="s">
        <v>465</v>
      </c>
      <c r="G160" s="154">
        <v>303354</v>
      </c>
      <c r="H160" s="216">
        <v>35</v>
      </c>
      <c r="I160" s="178">
        <v>10617390</v>
      </c>
    </row>
    <row r="161" spans="1:9" ht="49.5" customHeight="1" x14ac:dyDescent="0.25">
      <c r="A161" s="155">
        <v>37</v>
      </c>
      <c r="B161" s="242" t="s">
        <v>460</v>
      </c>
      <c r="C161" s="155" t="s">
        <v>466</v>
      </c>
      <c r="D161" s="153" t="s">
        <v>467</v>
      </c>
      <c r="E161" s="155" t="s">
        <v>222</v>
      </c>
      <c r="F161" s="153" t="s">
        <v>463</v>
      </c>
      <c r="G161" s="154">
        <v>154883</v>
      </c>
      <c r="H161" s="216">
        <v>30</v>
      </c>
      <c r="I161" s="178">
        <v>4646490</v>
      </c>
    </row>
    <row r="162" spans="1:9" ht="48.75" customHeight="1" x14ac:dyDescent="0.25">
      <c r="A162" s="155">
        <v>38</v>
      </c>
      <c r="B162" s="242" t="s">
        <v>460</v>
      </c>
      <c r="C162" s="155" t="s">
        <v>466</v>
      </c>
      <c r="D162" s="153" t="s">
        <v>467</v>
      </c>
      <c r="E162" s="155" t="s">
        <v>222</v>
      </c>
      <c r="F162" s="153" t="s">
        <v>464</v>
      </c>
      <c r="G162" s="154">
        <v>212965</v>
      </c>
      <c r="H162" s="216">
        <v>45</v>
      </c>
      <c r="I162" s="178">
        <v>9583425</v>
      </c>
    </row>
    <row r="163" spans="1:9" ht="52.5" customHeight="1" x14ac:dyDescent="0.25">
      <c r="A163" s="155">
        <v>39</v>
      </c>
      <c r="B163" s="242" t="s">
        <v>460</v>
      </c>
      <c r="C163" s="155" t="s">
        <v>466</v>
      </c>
      <c r="D163" s="153" t="s">
        <v>468</v>
      </c>
      <c r="E163" s="155" t="s">
        <v>222</v>
      </c>
      <c r="F163" s="153" t="s">
        <v>465</v>
      </c>
      <c r="G163" s="154">
        <v>271046</v>
      </c>
      <c r="H163" s="216">
        <v>15</v>
      </c>
      <c r="I163" s="178">
        <v>4065690</v>
      </c>
    </row>
    <row r="164" spans="1:9" ht="45" x14ac:dyDescent="0.25">
      <c r="A164" s="231">
        <v>40</v>
      </c>
      <c r="B164" s="242" t="s">
        <v>460</v>
      </c>
      <c r="C164" s="231" t="s">
        <v>469</v>
      </c>
      <c r="D164" s="153" t="s">
        <v>470</v>
      </c>
      <c r="E164" s="155" t="s">
        <v>222</v>
      </c>
      <c r="F164" s="153" t="s">
        <v>471</v>
      </c>
      <c r="G164" s="158">
        <v>250947</v>
      </c>
      <c r="H164" s="215">
        <v>80</v>
      </c>
      <c r="I164" s="148">
        <v>20075760</v>
      </c>
    </row>
    <row r="165" spans="1:9" x14ac:dyDescent="0.25">
      <c r="A165" s="386" t="s">
        <v>229</v>
      </c>
      <c r="B165" s="387"/>
      <c r="C165" s="387"/>
      <c r="D165" s="387"/>
      <c r="E165" s="387"/>
      <c r="F165" s="387"/>
      <c r="G165" s="388"/>
      <c r="H165" s="163">
        <v>350</v>
      </c>
      <c r="I165" s="152">
        <v>79324100</v>
      </c>
    </row>
    <row r="166" spans="1:9" x14ac:dyDescent="0.25">
      <c r="A166" s="496" t="s">
        <v>262</v>
      </c>
      <c r="B166" s="497"/>
      <c r="C166" s="497"/>
      <c r="D166" s="497"/>
      <c r="E166" s="497"/>
      <c r="F166" s="497"/>
      <c r="G166" s="497"/>
      <c r="H166" s="497"/>
      <c r="I166" s="497"/>
    </row>
    <row r="167" spans="1:9" ht="110.25" customHeight="1" x14ac:dyDescent="0.25">
      <c r="A167" s="358">
        <v>47</v>
      </c>
      <c r="B167" s="241" t="s">
        <v>333</v>
      </c>
      <c r="C167" s="179" t="s">
        <v>472</v>
      </c>
      <c r="D167" s="198" t="s">
        <v>473</v>
      </c>
      <c r="E167" s="175" t="s">
        <v>222</v>
      </c>
      <c r="F167" s="198" t="s">
        <v>474</v>
      </c>
      <c r="G167" s="181">
        <v>140120</v>
      </c>
      <c r="H167" s="165">
        <v>60</v>
      </c>
      <c r="I167" s="180">
        <v>8407200</v>
      </c>
    </row>
    <row r="168" spans="1:9" ht="60" customHeight="1" x14ac:dyDescent="0.25">
      <c r="A168" s="462"/>
      <c r="B168" s="241" t="s">
        <v>634</v>
      </c>
      <c r="C168" s="179" t="s">
        <v>475</v>
      </c>
      <c r="D168" s="198" t="s">
        <v>476</v>
      </c>
      <c r="E168" s="175" t="s">
        <v>222</v>
      </c>
      <c r="F168" s="198" t="s">
        <v>635</v>
      </c>
      <c r="G168" s="181">
        <v>140120</v>
      </c>
      <c r="H168" s="165">
        <v>5</v>
      </c>
      <c r="I168" s="180">
        <v>700600</v>
      </c>
    </row>
    <row r="169" spans="1:9" ht="172.5" customHeight="1" x14ac:dyDescent="0.25">
      <c r="A169" s="462"/>
      <c r="B169" s="241" t="s">
        <v>324</v>
      </c>
      <c r="C169" s="175" t="s">
        <v>264</v>
      </c>
      <c r="D169" s="157" t="s">
        <v>325</v>
      </c>
      <c r="E169" s="175" t="s">
        <v>222</v>
      </c>
      <c r="F169" s="157" t="s">
        <v>477</v>
      </c>
      <c r="G169" s="181">
        <v>140120</v>
      </c>
      <c r="H169" s="165">
        <v>10</v>
      </c>
      <c r="I169" s="180">
        <v>1401200</v>
      </c>
    </row>
    <row r="170" spans="1:9" ht="77.25" customHeight="1" x14ac:dyDescent="0.25">
      <c r="A170" s="462"/>
      <c r="B170" s="364" t="s">
        <v>268</v>
      </c>
      <c r="C170" s="366" t="s">
        <v>328</v>
      </c>
      <c r="D170" s="401" t="s">
        <v>329</v>
      </c>
      <c r="E170" s="366" t="s">
        <v>478</v>
      </c>
      <c r="F170" s="153" t="s">
        <v>636</v>
      </c>
      <c r="G170" s="222">
        <v>140120</v>
      </c>
      <c r="H170" s="165">
        <v>1</v>
      </c>
      <c r="I170" s="180">
        <v>140120</v>
      </c>
    </row>
    <row r="171" spans="1:9" ht="81.75" customHeight="1" x14ac:dyDescent="0.25">
      <c r="A171" s="462"/>
      <c r="B171" s="482"/>
      <c r="C171" s="450"/>
      <c r="D171" s="491"/>
      <c r="E171" s="450"/>
      <c r="F171" s="153" t="s">
        <v>637</v>
      </c>
      <c r="G171" s="222">
        <v>140120</v>
      </c>
      <c r="H171" s="165">
        <v>2</v>
      </c>
      <c r="I171" s="180">
        <v>280240</v>
      </c>
    </row>
    <row r="172" spans="1:9" ht="56.25" customHeight="1" x14ac:dyDescent="0.25">
      <c r="A172" s="359"/>
      <c r="B172" s="365"/>
      <c r="C172" s="367"/>
      <c r="D172" s="402"/>
      <c r="E172" s="367"/>
      <c r="F172" s="153" t="s">
        <v>638</v>
      </c>
      <c r="G172" s="222">
        <v>140120</v>
      </c>
      <c r="H172" s="165">
        <v>2</v>
      </c>
      <c r="I172" s="180">
        <v>280240</v>
      </c>
    </row>
    <row r="173" spans="1:9" ht="30" x14ac:dyDescent="0.25">
      <c r="A173" s="204">
        <v>50</v>
      </c>
      <c r="B173" s="241" t="s">
        <v>277</v>
      </c>
      <c r="C173" s="175" t="s">
        <v>479</v>
      </c>
      <c r="D173" s="157" t="s">
        <v>279</v>
      </c>
      <c r="E173" s="201" t="s">
        <v>222</v>
      </c>
      <c r="F173" s="200" t="s">
        <v>280</v>
      </c>
      <c r="G173" s="181">
        <v>146739</v>
      </c>
      <c r="H173" s="165">
        <v>35</v>
      </c>
      <c r="I173" s="180">
        <v>5135865</v>
      </c>
    </row>
    <row r="174" spans="1:9" ht="45" x14ac:dyDescent="0.25">
      <c r="A174" s="204">
        <v>50</v>
      </c>
      <c r="B174" s="241" t="s">
        <v>277</v>
      </c>
      <c r="C174" s="175" t="s">
        <v>480</v>
      </c>
      <c r="D174" s="157" t="s">
        <v>282</v>
      </c>
      <c r="E174" s="175" t="s">
        <v>222</v>
      </c>
      <c r="F174" s="157" t="s">
        <v>280</v>
      </c>
      <c r="G174" s="181">
        <v>146739</v>
      </c>
      <c r="H174" s="165">
        <v>25</v>
      </c>
      <c r="I174" s="180">
        <v>3668475</v>
      </c>
    </row>
    <row r="175" spans="1:9" x14ac:dyDescent="0.25">
      <c r="A175" s="368" t="s">
        <v>229</v>
      </c>
      <c r="B175" s="384"/>
      <c r="C175" s="384"/>
      <c r="D175" s="384"/>
      <c r="E175" s="384"/>
      <c r="F175" s="384"/>
      <c r="G175" s="384"/>
      <c r="H175" s="161">
        <v>140</v>
      </c>
      <c r="I175" s="144">
        <v>20013940</v>
      </c>
    </row>
    <row r="176" spans="1:9" x14ac:dyDescent="0.25">
      <c r="A176" s="368" t="s">
        <v>216</v>
      </c>
      <c r="B176" s="384"/>
      <c r="C176" s="384"/>
      <c r="D176" s="384"/>
      <c r="E176" s="384"/>
      <c r="F176" s="384"/>
      <c r="G176" s="384"/>
      <c r="H176" s="161">
        <v>490</v>
      </c>
      <c r="I176" s="144">
        <v>99338040</v>
      </c>
    </row>
    <row r="177" spans="1:9" x14ac:dyDescent="0.25">
      <c r="A177" s="370" t="s">
        <v>481</v>
      </c>
      <c r="B177" s="370"/>
      <c r="C177" s="370"/>
      <c r="D177" s="370"/>
      <c r="E177" s="370"/>
      <c r="F177" s="370"/>
      <c r="G177" s="370"/>
      <c r="H177" s="370"/>
      <c r="I177" s="370"/>
    </row>
    <row r="178" spans="1:9" x14ac:dyDescent="0.25">
      <c r="A178" s="363" t="s">
        <v>238</v>
      </c>
      <c r="B178" s="363"/>
      <c r="C178" s="363"/>
      <c r="D178" s="363"/>
      <c r="E178" s="363"/>
      <c r="F178" s="363"/>
      <c r="G178" s="363"/>
      <c r="H178" s="363"/>
      <c r="I178" s="363"/>
    </row>
    <row r="179" spans="1:9" ht="60" x14ac:dyDescent="0.25">
      <c r="A179" s="436">
        <v>28</v>
      </c>
      <c r="B179" s="438" t="s">
        <v>240</v>
      </c>
      <c r="C179" s="358" t="s">
        <v>482</v>
      </c>
      <c r="D179" s="471" t="s">
        <v>483</v>
      </c>
      <c r="E179" s="358" t="s">
        <v>484</v>
      </c>
      <c r="F179" s="200" t="s">
        <v>243</v>
      </c>
      <c r="G179" s="148">
        <v>71480</v>
      </c>
      <c r="H179" s="160">
        <v>5</v>
      </c>
      <c r="I179" s="177">
        <v>357400</v>
      </c>
    </row>
    <row r="180" spans="1:9" ht="51" customHeight="1" x14ac:dyDescent="0.25">
      <c r="A180" s="437"/>
      <c r="B180" s="439"/>
      <c r="C180" s="359"/>
      <c r="D180" s="472"/>
      <c r="E180" s="359"/>
      <c r="F180" s="200" t="s">
        <v>485</v>
      </c>
      <c r="G180" s="151">
        <v>71480</v>
      </c>
      <c r="H180" s="160">
        <v>5</v>
      </c>
      <c r="I180" s="177">
        <v>357400</v>
      </c>
    </row>
    <row r="181" spans="1:9" ht="396" customHeight="1" x14ac:dyDescent="0.25">
      <c r="A181" s="204">
        <v>28</v>
      </c>
      <c r="B181" s="174" t="s">
        <v>639</v>
      </c>
      <c r="C181" s="201" t="s">
        <v>640</v>
      </c>
      <c r="D181" s="256" t="s">
        <v>641</v>
      </c>
      <c r="E181" s="201" t="s">
        <v>222</v>
      </c>
      <c r="F181" s="200" t="s">
        <v>642</v>
      </c>
      <c r="G181" s="203">
        <v>71480</v>
      </c>
      <c r="H181" s="159">
        <v>52</v>
      </c>
      <c r="I181" s="177">
        <v>3716960</v>
      </c>
    </row>
    <row r="182" spans="1:9" x14ac:dyDescent="0.25">
      <c r="A182" s="368" t="s">
        <v>229</v>
      </c>
      <c r="B182" s="369"/>
      <c r="C182" s="369"/>
      <c r="D182" s="369"/>
      <c r="E182" s="369"/>
      <c r="F182" s="369"/>
      <c r="G182" s="369"/>
      <c r="H182" s="161">
        <v>62</v>
      </c>
      <c r="I182" s="144">
        <v>4431760</v>
      </c>
    </row>
    <row r="183" spans="1:9" x14ac:dyDescent="0.25">
      <c r="A183" s="368" t="s">
        <v>216</v>
      </c>
      <c r="B183" s="384"/>
      <c r="C183" s="384"/>
      <c r="D183" s="384"/>
      <c r="E183" s="384"/>
      <c r="F183" s="384"/>
      <c r="G183" s="384"/>
      <c r="H183" s="161">
        <v>62</v>
      </c>
      <c r="I183" s="144">
        <v>4431760</v>
      </c>
    </row>
    <row r="184" spans="1:9" x14ac:dyDescent="0.25">
      <c r="A184" s="370" t="s">
        <v>487</v>
      </c>
      <c r="B184" s="370"/>
      <c r="C184" s="370"/>
      <c r="D184" s="370"/>
      <c r="E184" s="370"/>
      <c r="F184" s="370"/>
      <c r="G184" s="370"/>
      <c r="H184" s="370"/>
      <c r="I184" s="370"/>
    </row>
    <row r="185" spans="1:9" x14ac:dyDescent="0.25">
      <c r="A185" s="363" t="s">
        <v>218</v>
      </c>
      <c r="B185" s="363"/>
      <c r="C185" s="363"/>
      <c r="D185" s="363"/>
      <c r="E185" s="363"/>
      <c r="F185" s="363"/>
      <c r="G185" s="363"/>
      <c r="H185" s="363"/>
      <c r="I185" s="363"/>
    </row>
    <row r="186" spans="1:9" ht="60" x14ac:dyDescent="0.25">
      <c r="A186" s="201">
        <v>1</v>
      </c>
      <c r="B186" s="174" t="s">
        <v>219</v>
      </c>
      <c r="C186" s="204" t="s">
        <v>257</v>
      </c>
      <c r="D186" s="200" t="s">
        <v>221</v>
      </c>
      <c r="E186" s="201" t="s">
        <v>222</v>
      </c>
      <c r="F186" s="200" t="s">
        <v>228</v>
      </c>
      <c r="G186" s="203">
        <v>167693</v>
      </c>
      <c r="H186" s="166">
        <v>5</v>
      </c>
      <c r="I186" s="203">
        <v>838465</v>
      </c>
    </row>
    <row r="187" spans="1:9" ht="60" x14ac:dyDescent="0.25">
      <c r="A187" s="358">
        <v>1</v>
      </c>
      <c r="B187" s="385" t="s">
        <v>488</v>
      </c>
      <c r="C187" s="381" t="s">
        <v>399</v>
      </c>
      <c r="D187" s="200" t="s">
        <v>489</v>
      </c>
      <c r="E187" s="201" t="s">
        <v>222</v>
      </c>
      <c r="F187" s="153" t="s">
        <v>490</v>
      </c>
      <c r="G187" s="203">
        <v>167693</v>
      </c>
      <c r="H187" s="166">
        <v>5</v>
      </c>
      <c r="I187" s="203">
        <v>838465</v>
      </c>
    </row>
    <row r="188" spans="1:9" ht="75" x14ac:dyDescent="0.25">
      <c r="A188" s="359"/>
      <c r="B188" s="391"/>
      <c r="C188" s="382"/>
      <c r="D188" s="157" t="s">
        <v>400</v>
      </c>
      <c r="E188" s="201" t="s">
        <v>222</v>
      </c>
      <c r="F188" s="157" t="s">
        <v>401</v>
      </c>
      <c r="G188" s="203">
        <v>167693</v>
      </c>
      <c r="H188" s="166">
        <v>2</v>
      </c>
      <c r="I188" s="203">
        <v>335386</v>
      </c>
    </row>
    <row r="189" spans="1:9" x14ac:dyDescent="0.25">
      <c r="A189" s="368" t="s">
        <v>229</v>
      </c>
      <c r="B189" s="384"/>
      <c r="C189" s="384"/>
      <c r="D189" s="384"/>
      <c r="E189" s="384"/>
      <c r="F189" s="384"/>
      <c r="G189" s="384"/>
      <c r="H189" s="167">
        <v>12</v>
      </c>
      <c r="I189" s="146">
        <v>2012316</v>
      </c>
    </row>
    <row r="190" spans="1:9" x14ac:dyDescent="0.25">
      <c r="A190" s="363" t="s">
        <v>230</v>
      </c>
      <c r="B190" s="363"/>
      <c r="C190" s="363"/>
      <c r="D190" s="363"/>
      <c r="E190" s="363"/>
      <c r="F190" s="363"/>
      <c r="G190" s="363"/>
      <c r="H190" s="363"/>
      <c r="I190" s="363"/>
    </row>
    <row r="191" spans="1:9" ht="120" x14ac:dyDescent="0.25">
      <c r="A191" s="201" t="s">
        <v>491</v>
      </c>
      <c r="B191" s="241" t="s">
        <v>210</v>
      </c>
      <c r="C191" s="201" t="s">
        <v>211</v>
      </c>
      <c r="D191" s="200" t="s">
        <v>492</v>
      </c>
      <c r="E191" s="201" t="s">
        <v>213</v>
      </c>
      <c r="F191" s="157" t="s">
        <v>232</v>
      </c>
      <c r="G191" s="148">
        <v>134510</v>
      </c>
      <c r="H191" s="166">
        <v>103</v>
      </c>
      <c r="I191" s="203">
        <v>13854530</v>
      </c>
    </row>
    <row r="192" spans="1:9" x14ac:dyDescent="0.25">
      <c r="A192" s="368" t="s">
        <v>229</v>
      </c>
      <c r="B192" s="384"/>
      <c r="C192" s="384"/>
      <c r="D192" s="384"/>
      <c r="E192" s="384"/>
      <c r="F192" s="384"/>
      <c r="G192" s="384"/>
      <c r="H192" s="167">
        <v>103</v>
      </c>
      <c r="I192" s="146">
        <v>13854530</v>
      </c>
    </row>
    <row r="193" spans="1:9" x14ac:dyDescent="0.25">
      <c r="A193" s="363" t="s">
        <v>493</v>
      </c>
      <c r="B193" s="363"/>
      <c r="C193" s="363"/>
      <c r="D193" s="363"/>
      <c r="E193" s="363"/>
      <c r="F193" s="363"/>
      <c r="G193" s="363"/>
      <c r="H193" s="363"/>
      <c r="I193" s="363"/>
    </row>
    <row r="194" spans="1:9" ht="135" x14ac:dyDescent="0.25">
      <c r="A194" s="201" t="s">
        <v>494</v>
      </c>
      <c r="B194" s="241" t="s">
        <v>495</v>
      </c>
      <c r="C194" s="201" t="s">
        <v>496</v>
      </c>
      <c r="D194" s="200" t="s">
        <v>497</v>
      </c>
      <c r="E194" s="201" t="s">
        <v>213</v>
      </c>
      <c r="F194" s="200" t="s">
        <v>498</v>
      </c>
      <c r="G194" s="184">
        <v>150034</v>
      </c>
      <c r="H194" s="166">
        <v>52</v>
      </c>
      <c r="I194" s="158">
        <v>7801768</v>
      </c>
    </row>
    <row r="195" spans="1:9" x14ac:dyDescent="0.25">
      <c r="A195" s="431" t="s">
        <v>229</v>
      </c>
      <c r="B195" s="434"/>
      <c r="C195" s="434"/>
      <c r="D195" s="434"/>
      <c r="E195" s="434"/>
      <c r="F195" s="434"/>
      <c r="G195" s="435"/>
      <c r="H195" s="167">
        <v>52</v>
      </c>
      <c r="I195" s="146">
        <v>7801768</v>
      </c>
    </row>
    <row r="196" spans="1:9" x14ac:dyDescent="0.25">
      <c r="A196" s="464" t="s">
        <v>415</v>
      </c>
      <c r="B196" s="465"/>
      <c r="C196" s="465"/>
      <c r="D196" s="465"/>
      <c r="E196" s="465"/>
      <c r="F196" s="465"/>
      <c r="G196" s="465"/>
      <c r="H196" s="465"/>
      <c r="I196" s="466"/>
    </row>
    <row r="197" spans="1:9" ht="353.25" customHeight="1" x14ac:dyDescent="0.25">
      <c r="A197" s="155" t="s">
        <v>416</v>
      </c>
      <c r="B197" s="248" t="s">
        <v>499</v>
      </c>
      <c r="C197" s="214" t="s">
        <v>643</v>
      </c>
      <c r="D197" s="170" t="s">
        <v>500</v>
      </c>
      <c r="E197" s="214" t="s">
        <v>316</v>
      </c>
      <c r="F197" s="170" t="s">
        <v>644</v>
      </c>
      <c r="G197" s="203">
        <v>528229</v>
      </c>
      <c r="H197" s="218">
        <v>6</v>
      </c>
      <c r="I197" s="154">
        <v>3169374</v>
      </c>
    </row>
    <row r="198" spans="1:9" x14ac:dyDescent="0.25">
      <c r="A198" s="368" t="s">
        <v>229</v>
      </c>
      <c r="B198" s="384"/>
      <c r="C198" s="384"/>
      <c r="D198" s="384"/>
      <c r="E198" s="384"/>
      <c r="F198" s="384"/>
      <c r="G198" s="384"/>
      <c r="H198" s="167">
        <v>6</v>
      </c>
      <c r="I198" s="146">
        <v>3169374</v>
      </c>
    </row>
    <row r="199" spans="1:9" x14ac:dyDescent="0.25">
      <c r="A199" s="363" t="s">
        <v>421</v>
      </c>
      <c r="B199" s="363"/>
      <c r="C199" s="363"/>
      <c r="D199" s="363"/>
      <c r="E199" s="363"/>
      <c r="F199" s="363"/>
      <c r="G199" s="363"/>
      <c r="H199" s="363"/>
      <c r="I199" s="363"/>
    </row>
    <row r="200" spans="1:9" ht="81" customHeight="1" x14ac:dyDescent="0.25">
      <c r="A200" s="459" t="s">
        <v>501</v>
      </c>
      <c r="B200" s="405" t="s">
        <v>502</v>
      </c>
      <c r="C200" s="201" t="s">
        <v>503</v>
      </c>
      <c r="D200" s="200" t="s">
        <v>504</v>
      </c>
      <c r="E200" s="201" t="s">
        <v>222</v>
      </c>
      <c r="F200" s="200" t="s">
        <v>505</v>
      </c>
      <c r="G200" s="185">
        <v>162907</v>
      </c>
      <c r="H200" s="166">
        <v>55</v>
      </c>
      <c r="I200" s="158">
        <v>8959885</v>
      </c>
    </row>
    <row r="201" spans="1:9" ht="67.5" customHeight="1" x14ac:dyDescent="0.25">
      <c r="A201" s="460"/>
      <c r="B201" s="406"/>
      <c r="C201" s="201" t="s">
        <v>506</v>
      </c>
      <c r="D201" s="212" t="s">
        <v>507</v>
      </c>
      <c r="E201" s="201" t="s">
        <v>222</v>
      </c>
      <c r="F201" s="212" t="s">
        <v>505</v>
      </c>
      <c r="G201" s="186">
        <v>162907</v>
      </c>
      <c r="H201" s="166">
        <v>5</v>
      </c>
      <c r="I201" s="158">
        <v>814535</v>
      </c>
    </row>
    <row r="202" spans="1:9" ht="94.5" customHeight="1" x14ac:dyDescent="0.25">
      <c r="A202" s="460"/>
      <c r="B202" s="174" t="s">
        <v>508</v>
      </c>
      <c r="C202" s="201" t="s">
        <v>509</v>
      </c>
      <c r="D202" s="200" t="s">
        <v>645</v>
      </c>
      <c r="E202" s="201" t="s">
        <v>222</v>
      </c>
      <c r="F202" s="200" t="s">
        <v>505</v>
      </c>
      <c r="G202" s="148">
        <v>162907</v>
      </c>
      <c r="H202" s="166">
        <v>20</v>
      </c>
      <c r="I202" s="158">
        <v>3258140</v>
      </c>
    </row>
    <row r="203" spans="1:9" ht="108.75" customHeight="1" x14ac:dyDescent="0.25">
      <c r="A203" s="460"/>
      <c r="B203" s="174" t="s">
        <v>510</v>
      </c>
      <c r="C203" s="201" t="s">
        <v>511</v>
      </c>
      <c r="D203" s="200" t="s">
        <v>512</v>
      </c>
      <c r="E203" s="201" t="s">
        <v>222</v>
      </c>
      <c r="F203" s="200" t="s">
        <v>513</v>
      </c>
      <c r="G203" s="148">
        <v>162907</v>
      </c>
      <c r="H203" s="166">
        <v>10</v>
      </c>
      <c r="I203" s="158">
        <v>1629070</v>
      </c>
    </row>
    <row r="204" spans="1:9" x14ac:dyDescent="0.25">
      <c r="A204" s="460"/>
      <c r="B204" s="385" t="s">
        <v>514</v>
      </c>
      <c r="C204" s="381" t="s">
        <v>515</v>
      </c>
      <c r="D204" s="361" t="s">
        <v>516</v>
      </c>
      <c r="E204" s="366" t="s">
        <v>222</v>
      </c>
      <c r="F204" s="399" t="s">
        <v>517</v>
      </c>
      <c r="G204" s="473">
        <v>162907</v>
      </c>
      <c r="H204" s="467">
        <v>25</v>
      </c>
      <c r="I204" s="403">
        <v>4072675</v>
      </c>
    </row>
    <row r="205" spans="1:9" ht="23.25" customHeight="1" x14ac:dyDescent="0.25">
      <c r="A205" s="460"/>
      <c r="B205" s="385"/>
      <c r="C205" s="381"/>
      <c r="D205" s="361"/>
      <c r="E205" s="367"/>
      <c r="F205" s="399"/>
      <c r="G205" s="473"/>
      <c r="H205" s="467"/>
      <c r="I205" s="404"/>
    </row>
    <row r="206" spans="1:9" ht="42" customHeight="1" x14ac:dyDescent="0.25">
      <c r="A206" s="460"/>
      <c r="B206" s="385"/>
      <c r="C206" s="381"/>
      <c r="D206" s="361"/>
      <c r="E206" s="155" t="s">
        <v>222</v>
      </c>
      <c r="F206" s="153" t="s">
        <v>518</v>
      </c>
      <c r="G206" s="234">
        <v>162907</v>
      </c>
      <c r="H206" s="166">
        <v>15</v>
      </c>
      <c r="I206" s="158">
        <v>2443605</v>
      </c>
    </row>
    <row r="207" spans="1:9" ht="65.25" customHeight="1" x14ac:dyDescent="0.25">
      <c r="A207" s="460"/>
      <c r="B207" s="174" t="s">
        <v>519</v>
      </c>
      <c r="C207" s="201" t="s">
        <v>520</v>
      </c>
      <c r="D207" s="200" t="s">
        <v>521</v>
      </c>
      <c r="E207" s="201" t="s">
        <v>222</v>
      </c>
      <c r="F207" s="200" t="s">
        <v>522</v>
      </c>
      <c r="G207" s="148">
        <v>162907</v>
      </c>
      <c r="H207" s="166">
        <v>220</v>
      </c>
      <c r="I207" s="158">
        <v>35839540</v>
      </c>
    </row>
    <row r="208" spans="1:9" ht="97.5" customHeight="1" x14ac:dyDescent="0.25">
      <c r="A208" s="461"/>
      <c r="B208" s="174" t="s">
        <v>423</v>
      </c>
      <c r="C208" s="201" t="s">
        <v>523</v>
      </c>
      <c r="D208" s="200" t="s">
        <v>425</v>
      </c>
      <c r="E208" s="201" t="s">
        <v>222</v>
      </c>
      <c r="F208" s="200" t="s">
        <v>426</v>
      </c>
      <c r="G208" s="148">
        <v>162907</v>
      </c>
      <c r="H208" s="166">
        <v>30</v>
      </c>
      <c r="I208" s="158">
        <v>4887210</v>
      </c>
    </row>
    <row r="209" spans="1:9" ht="90" x14ac:dyDescent="0.25">
      <c r="A209" s="201">
        <v>14</v>
      </c>
      <c r="B209" s="174" t="s">
        <v>646</v>
      </c>
      <c r="C209" s="201" t="s">
        <v>429</v>
      </c>
      <c r="D209" s="200" t="s">
        <v>524</v>
      </c>
      <c r="E209" s="201" t="s">
        <v>222</v>
      </c>
      <c r="F209" s="200" t="s">
        <v>431</v>
      </c>
      <c r="G209" s="148">
        <v>160492</v>
      </c>
      <c r="H209" s="166">
        <v>20</v>
      </c>
      <c r="I209" s="158">
        <v>3209840</v>
      </c>
    </row>
    <row r="210" spans="1:9" ht="188.25" customHeight="1" x14ac:dyDescent="0.25">
      <c r="A210" s="155">
        <v>16</v>
      </c>
      <c r="B210" s="242" t="s">
        <v>525</v>
      </c>
      <c r="C210" s="201" t="s">
        <v>526</v>
      </c>
      <c r="D210" s="200" t="s">
        <v>473</v>
      </c>
      <c r="E210" s="201" t="s">
        <v>222</v>
      </c>
      <c r="F210" s="200" t="s">
        <v>527</v>
      </c>
      <c r="G210" s="148">
        <v>292584</v>
      </c>
      <c r="H210" s="166">
        <v>140</v>
      </c>
      <c r="I210" s="158">
        <v>40961760</v>
      </c>
    </row>
    <row r="211" spans="1:9" x14ac:dyDescent="0.25">
      <c r="A211" s="368" t="s">
        <v>229</v>
      </c>
      <c r="B211" s="369"/>
      <c r="C211" s="369"/>
      <c r="D211" s="369"/>
      <c r="E211" s="369"/>
      <c r="F211" s="369"/>
      <c r="G211" s="369"/>
      <c r="H211" s="167">
        <v>540</v>
      </c>
      <c r="I211" s="146">
        <v>106076260</v>
      </c>
    </row>
    <row r="212" spans="1:9" x14ac:dyDescent="0.25">
      <c r="A212" s="363" t="s">
        <v>347</v>
      </c>
      <c r="B212" s="363"/>
      <c r="C212" s="363"/>
      <c r="D212" s="363"/>
      <c r="E212" s="363"/>
      <c r="F212" s="363"/>
      <c r="G212" s="363"/>
      <c r="H212" s="363"/>
      <c r="I212" s="363"/>
    </row>
    <row r="213" spans="1:9" ht="105" x14ac:dyDescent="0.25">
      <c r="A213" s="201">
        <v>20</v>
      </c>
      <c r="B213" s="241" t="s">
        <v>348</v>
      </c>
      <c r="C213" s="187" t="s">
        <v>528</v>
      </c>
      <c r="D213" s="157" t="s">
        <v>529</v>
      </c>
      <c r="E213" s="175" t="s">
        <v>530</v>
      </c>
      <c r="F213" s="157" t="s">
        <v>531</v>
      </c>
      <c r="G213" s="148">
        <v>127818</v>
      </c>
      <c r="H213" s="145">
        <v>30</v>
      </c>
      <c r="I213" s="188">
        <v>3834540</v>
      </c>
    </row>
    <row r="214" spans="1:9" ht="120" x14ac:dyDescent="0.25">
      <c r="A214" s="201">
        <v>20</v>
      </c>
      <c r="B214" s="241" t="s">
        <v>532</v>
      </c>
      <c r="C214" s="187" t="s">
        <v>533</v>
      </c>
      <c r="D214" s="157" t="s">
        <v>534</v>
      </c>
      <c r="E214" s="175" t="s">
        <v>535</v>
      </c>
      <c r="F214" s="157" t="s">
        <v>536</v>
      </c>
      <c r="G214" s="234">
        <v>127818</v>
      </c>
      <c r="H214" s="154">
        <v>5</v>
      </c>
      <c r="I214" s="189">
        <v>639090</v>
      </c>
    </row>
    <row r="215" spans="1:9" ht="279" customHeight="1" x14ac:dyDescent="0.25">
      <c r="A215" s="201">
        <v>22</v>
      </c>
      <c r="B215" s="174" t="s">
        <v>537</v>
      </c>
      <c r="C215" s="201" t="s">
        <v>647</v>
      </c>
      <c r="D215" s="200" t="s">
        <v>538</v>
      </c>
      <c r="E215" s="201" t="s">
        <v>213</v>
      </c>
      <c r="F215" s="200" t="s">
        <v>539</v>
      </c>
      <c r="G215" s="148">
        <v>134916</v>
      </c>
      <c r="H215" s="166">
        <v>100</v>
      </c>
      <c r="I215" s="158">
        <v>13491600</v>
      </c>
    </row>
    <row r="216" spans="1:9" x14ac:dyDescent="0.25">
      <c r="A216" s="368" t="s">
        <v>229</v>
      </c>
      <c r="B216" s="384"/>
      <c r="C216" s="384"/>
      <c r="D216" s="384"/>
      <c r="E216" s="384"/>
      <c r="F216" s="384"/>
      <c r="G216" s="384"/>
      <c r="H216" s="167">
        <v>135</v>
      </c>
      <c r="I216" s="176">
        <v>17965230</v>
      </c>
    </row>
    <row r="217" spans="1:9" x14ac:dyDescent="0.25">
      <c r="A217" s="463" t="s">
        <v>540</v>
      </c>
      <c r="B217" s="463"/>
      <c r="C217" s="463"/>
      <c r="D217" s="463"/>
      <c r="E217" s="463"/>
      <c r="F217" s="463"/>
      <c r="G217" s="463"/>
      <c r="H217" s="463"/>
      <c r="I217" s="463"/>
    </row>
    <row r="218" spans="1:9" ht="60" x14ac:dyDescent="0.25">
      <c r="A218" s="145">
        <v>26</v>
      </c>
      <c r="B218" s="249" t="s">
        <v>541</v>
      </c>
      <c r="C218" s="156" t="s">
        <v>542</v>
      </c>
      <c r="D218" s="219" t="s">
        <v>543</v>
      </c>
      <c r="E218" s="155" t="s">
        <v>222</v>
      </c>
      <c r="F218" s="219" t="s">
        <v>544</v>
      </c>
      <c r="G218" s="154">
        <v>114104</v>
      </c>
      <c r="H218" s="145">
        <v>5</v>
      </c>
      <c r="I218" s="158">
        <v>570520</v>
      </c>
    </row>
    <row r="219" spans="1:9" ht="76.900000000000006" customHeight="1" x14ac:dyDescent="0.25">
      <c r="A219" s="145">
        <v>27</v>
      </c>
      <c r="B219" s="242" t="s">
        <v>545</v>
      </c>
      <c r="C219" s="154" t="s">
        <v>546</v>
      </c>
      <c r="D219" s="211" t="s">
        <v>547</v>
      </c>
      <c r="E219" s="155" t="s">
        <v>222</v>
      </c>
      <c r="F219" s="211" t="s">
        <v>548</v>
      </c>
      <c r="G219" s="154">
        <v>68057</v>
      </c>
      <c r="H219" s="145">
        <v>5</v>
      </c>
      <c r="I219" s="158">
        <v>340285</v>
      </c>
    </row>
    <row r="220" spans="1:9" x14ac:dyDescent="0.25">
      <c r="A220" s="368" t="s">
        <v>229</v>
      </c>
      <c r="B220" s="384"/>
      <c r="C220" s="384"/>
      <c r="D220" s="384"/>
      <c r="E220" s="384"/>
      <c r="F220" s="384"/>
      <c r="G220" s="384"/>
      <c r="H220" s="167">
        <v>10</v>
      </c>
      <c r="I220" s="176">
        <v>910805</v>
      </c>
    </row>
    <row r="221" spans="1:9" x14ac:dyDescent="0.25">
      <c r="A221" s="363" t="s">
        <v>238</v>
      </c>
      <c r="B221" s="363"/>
      <c r="C221" s="363"/>
      <c r="D221" s="363"/>
      <c r="E221" s="363"/>
      <c r="F221" s="363"/>
      <c r="G221" s="363"/>
      <c r="H221" s="363"/>
      <c r="I221" s="363"/>
    </row>
    <row r="222" spans="1:9" ht="60" x14ac:dyDescent="0.25">
      <c r="A222" s="358">
        <v>28</v>
      </c>
      <c r="B222" s="385" t="s">
        <v>240</v>
      </c>
      <c r="C222" s="381" t="s">
        <v>549</v>
      </c>
      <c r="D222" s="361" t="s">
        <v>550</v>
      </c>
      <c r="E222" s="201" t="s">
        <v>222</v>
      </c>
      <c r="F222" s="200" t="s">
        <v>243</v>
      </c>
      <c r="G222" s="148">
        <v>71480</v>
      </c>
      <c r="H222" s="166">
        <v>60</v>
      </c>
      <c r="I222" s="158">
        <v>4288800</v>
      </c>
    </row>
    <row r="223" spans="1:9" ht="51" customHeight="1" x14ac:dyDescent="0.25">
      <c r="A223" s="462"/>
      <c r="B223" s="385"/>
      <c r="C223" s="381"/>
      <c r="D223" s="361"/>
      <c r="E223" s="201" t="s">
        <v>222</v>
      </c>
      <c r="F223" s="200" t="s">
        <v>244</v>
      </c>
      <c r="G223" s="148">
        <v>71480</v>
      </c>
      <c r="H223" s="166">
        <v>40</v>
      </c>
      <c r="I223" s="158">
        <v>2859200</v>
      </c>
    </row>
    <row r="224" spans="1:9" ht="60" x14ac:dyDescent="0.25">
      <c r="A224" s="462"/>
      <c r="B224" s="385" t="s">
        <v>486</v>
      </c>
      <c r="C224" s="381" t="s">
        <v>551</v>
      </c>
      <c r="D224" s="361" t="s">
        <v>552</v>
      </c>
      <c r="E224" s="201" t="s">
        <v>222</v>
      </c>
      <c r="F224" s="200" t="s">
        <v>553</v>
      </c>
      <c r="G224" s="148">
        <v>71480</v>
      </c>
      <c r="H224" s="166">
        <v>30</v>
      </c>
      <c r="I224" s="158">
        <v>2144400</v>
      </c>
    </row>
    <row r="225" spans="1:9" ht="60" x14ac:dyDescent="0.25">
      <c r="A225" s="462"/>
      <c r="B225" s="385"/>
      <c r="C225" s="381"/>
      <c r="D225" s="361"/>
      <c r="E225" s="201" t="s">
        <v>222</v>
      </c>
      <c r="F225" s="200" t="s">
        <v>554</v>
      </c>
      <c r="G225" s="148">
        <v>71480</v>
      </c>
      <c r="H225" s="166">
        <v>166</v>
      </c>
      <c r="I225" s="158">
        <v>11865680</v>
      </c>
    </row>
    <row r="226" spans="1:9" ht="261" customHeight="1" x14ac:dyDescent="0.25">
      <c r="A226" s="359"/>
      <c r="B226" s="385"/>
      <c r="C226" s="381"/>
      <c r="D226" s="361"/>
      <c r="E226" s="201" t="s">
        <v>222</v>
      </c>
      <c r="F226" s="200" t="s">
        <v>555</v>
      </c>
      <c r="G226" s="148">
        <v>71480</v>
      </c>
      <c r="H226" s="166">
        <v>129</v>
      </c>
      <c r="I226" s="158">
        <v>9220920</v>
      </c>
    </row>
    <row r="227" spans="1:9" ht="359.25" customHeight="1" x14ac:dyDescent="0.25">
      <c r="A227" s="201">
        <v>28</v>
      </c>
      <c r="B227" s="174" t="s">
        <v>246</v>
      </c>
      <c r="C227" s="201" t="s">
        <v>556</v>
      </c>
      <c r="D227" s="200" t="s">
        <v>557</v>
      </c>
      <c r="E227" s="201" t="s">
        <v>222</v>
      </c>
      <c r="F227" s="200" t="s">
        <v>249</v>
      </c>
      <c r="G227" s="148">
        <v>71480</v>
      </c>
      <c r="H227" s="166">
        <v>21</v>
      </c>
      <c r="I227" s="158">
        <v>1501080</v>
      </c>
    </row>
    <row r="228" spans="1:9" ht="339.75" customHeight="1" x14ac:dyDescent="0.25">
      <c r="A228" s="201">
        <v>29</v>
      </c>
      <c r="B228" s="174" t="s">
        <v>648</v>
      </c>
      <c r="C228" s="201" t="s">
        <v>558</v>
      </c>
      <c r="D228" s="200" t="s">
        <v>559</v>
      </c>
      <c r="E228" s="201" t="s">
        <v>222</v>
      </c>
      <c r="F228" s="200" t="s">
        <v>560</v>
      </c>
      <c r="G228" s="148">
        <v>88074</v>
      </c>
      <c r="H228" s="166">
        <v>6</v>
      </c>
      <c r="I228" s="158">
        <v>528444</v>
      </c>
    </row>
    <row r="229" spans="1:9" x14ac:dyDescent="0.25">
      <c r="A229" s="368" t="s">
        <v>229</v>
      </c>
      <c r="B229" s="369"/>
      <c r="C229" s="369"/>
      <c r="D229" s="369"/>
      <c r="E229" s="369"/>
      <c r="F229" s="369"/>
      <c r="G229" s="369"/>
      <c r="H229" s="167">
        <v>452</v>
      </c>
      <c r="I229" s="176">
        <v>32408524</v>
      </c>
    </row>
    <row r="230" spans="1:9" x14ac:dyDescent="0.25">
      <c r="A230" s="363" t="s">
        <v>561</v>
      </c>
      <c r="B230" s="363"/>
      <c r="C230" s="363"/>
      <c r="D230" s="363"/>
      <c r="E230" s="363"/>
      <c r="F230" s="363"/>
      <c r="G230" s="363"/>
      <c r="H230" s="363"/>
      <c r="I230" s="363"/>
    </row>
    <row r="231" spans="1:9" ht="210" x14ac:dyDescent="0.25">
      <c r="A231" s="201">
        <v>33</v>
      </c>
      <c r="B231" s="174" t="s">
        <v>562</v>
      </c>
      <c r="C231" s="201" t="s">
        <v>563</v>
      </c>
      <c r="D231" s="200" t="s">
        <v>564</v>
      </c>
      <c r="E231" s="201" t="s">
        <v>213</v>
      </c>
      <c r="F231" s="200" t="s">
        <v>565</v>
      </c>
      <c r="G231" s="148">
        <v>132138</v>
      </c>
      <c r="H231" s="166">
        <v>40</v>
      </c>
      <c r="I231" s="203">
        <v>5285520</v>
      </c>
    </row>
    <row r="232" spans="1:9" x14ac:dyDescent="0.25">
      <c r="A232" s="368" t="s">
        <v>229</v>
      </c>
      <c r="B232" s="369"/>
      <c r="C232" s="369"/>
      <c r="D232" s="369"/>
      <c r="E232" s="369"/>
      <c r="F232" s="369"/>
      <c r="G232" s="369"/>
      <c r="H232" s="167">
        <v>40</v>
      </c>
      <c r="I232" s="146">
        <v>5285520</v>
      </c>
    </row>
    <row r="233" spans="1:9" x14ac:dyDescent="0.25">
      <c r="A233" s="363" t="s">
        <v>459</v>
      </c>
      <c r="B233" s="363"/>
      <c r="C233" s="363"/>
      <c r="D233" s="363"/>
      <c r="E233" s="363"/>
      <c r="F233" s="363"/>
      <c r="G233" s="363"/>
      <c r="H233" s="363"/>
      <c r="I233" s="363"/>
    </row>
    <row r="234" spans="1:9" ht="54" customHeight="1" x14ac:dyDescent="0.25">
      <c r="A234" s="201">
        <v>34</v>
      </c>
      <c r="B234" s="174" t="s">
        <v>460</v>
      </c>
      <c r="C234" s="175" t="s">
        <v>461</v>
      </c>
      <c r="D234" s="200" t="s">
        <v>566</v>
      </c>
      <c r="E234" s="201" t="s">
        <v>222</v>
      </c>
      <c r="F234" s="200" t="s">
        <v>463</v>
      </c>
      <c r="G234" s="178">
        <v>173345</v>
      </c>
      <c r="H234" s="166">
        <v>292</v>
      </c>
      <c r="I234" s="158">
        <v>50616740</v>
      </c>
    </row>
    <row r="235" spans="1:9" ht="51.75" customHeight="1" x14ac:dyDescent="0.25">
      <c r="A235" s="201">
        <v>35</v>
      </c>
      <c r="B235" s="174" t="s">
        <v>460</v>
      </c>
      <c r="C235" s="175" t="s">
        <v>461</v>
      </c>
      <c r="D235" s="200" t="s">
        <v>566</v>
      </c>
      <c r="E235" s="201" t="s">
        <v>222</v>
      </c>
      <c r="F235" s="200" t="s">
        <v>464</v>
      </c>
      <c r="G235" s="178">
        <v>238349</v>
      </c>
      <c r="H235" s="166">
        <v>300</v>
      </c>
      <c r="I235" s="158">
        <v>71504700</v>
      </c>
    </row>
    <row r="236" spans="1:9" ht="57" customHeight="1" x14ac:dyDescent="0.25">
      <c r="A236" s="201">
        <v>36</v>
      </c>
      <c r="B236" s="174" t="s">
        <v>460</v>
      </c>
      <c r="C236" s="175" t="s">
        <v>461</v>
      </c>
      <c r="D236" s="200" t="s">
        <v>566</v>
      </c>
      <c r="E236" s="201" t="s">
        <v>222</v>
      </c>
      <c r="F236" s="200" t="s">
        <v>465</v>
      </c>
      <c r="G236" s="178">
        <v>303354</v>
      </c>
      <c r="H236" s="166">
        <v>125</v>
      </c>
      <c r="I236" s="158">
        <v>37919250</v>
      </c>
    </row>
    <row r="237" spans="1:9" ht="50.25" customHeight="1" x14ac:dyDescent="0.25">
      <c r="A237" s="201">
        <v>37</v>
      </c>
      <c r="B237" s="174" t="s">
        <v>460</v>
      </c>
      <c r="C237" s="175" t="s">
        <v>466</v>
      </c>
      <c r="D237" s="200" t="s">
        <v>467</v>
      </c>
      <c r="E237" s="201" t="s">
        <v>222</v>
      </c>
      <c r="F237" s="200" t="s">
        <v>463</v>
      </c>
      <c r="G237" s="178">
        <v>154883</v>
      </c>
      <c r="H237" s="166">
        <v>117</v>
      </c>
      <c r="I237" s="158">
        <v>18121311</v>
      </c>
    </row>
    <row r="238" spans="1:9" ht="51.75" customHeight="1" x14ac:dyDescent="0.25">
      <c r="A238" s="201">
        <v>38</v>
      </c>
      <c r="B238" s="174" t="s">
        <v>460</v>
      </c>
      <c r="C238" s="175" t="s">
        <v>466</v>
      </c>
      <c r="D238" s="200" t="s">
        <v>467</v>
      </c>
      <c r="E238" s="201" t="s">
        <v>222</v>
      </c>
      <c r="F238" s="200" t="s">
        <v>464</v>
      </c>
      <c r="G238" s="178">
        <v>212965</v>
      </c>
      <c r="H238" s="166">
        <v>150</v>
      </c>
      <c r="I238" s="158">
        <v>31944750</v>
      </c>
    </row>
    <row r="239" spans="1:9" ht="49.5" customHeight="1" x14ac:dyDescent="0.25">
      <c r="A239" s="201">
        <v>39</v>
      </c>
      <c r="B239" s="174" t="s">
        <v>460</v>
      </c>
      <c r="C239" s="175" t="s">
        <v>466</v>
      </c>
      <c r="D239" s="200" t="s">
        <v>467</v>
      </c>
      <c r="E239" s="201" t="s">
        <v>222</v>
      </c>
      <c r="F239" s="200" t="s">
        <v>465</v>
      </c>
      <c r="G239" s="178">
        <v>271046</v>
      </c>
      <c r="H239" s="166">
        <v>50</v>
      </c>
      <c r="I239" s="158">
        <v>13552300</v>
      </c>
    </row>
    <row r="240" spans="1:9" ht="45" x14ac:dyDescent="0.25">
      <c r="A240" s="201">
        <v>40</v>
      </c>
      <c r="B240" s="174" t="s">
        <v>460</v>
      </c>
      <c r="C240" s="175" t="s">
        <v>469</v>
      </c>
      <c r="D240" s="157" t="s">
        <v>470</v>
      </c>
      <c r="E240" s="175" t="s">
        <v>222</v>
      </c>
      <c r="F240" s="157" t="s">
        <v>471</v>
      </c>
      <c r="G240" s="178">
        <v>250947</v>
      </c>
      <c r="H240" s="166">
        <v>450</v>
      </c>
      <c r="I240" s="158">
        <v>112926150</v>
      </c>
    </row>
    <row r="241" spans="1:9" ht="95.25" customHeight="1" x14ac:dyDescent="0.25">
      <c r="A241" s="201">
        <v>41</v>
      </c>
      <c r="B241" s="174" t="s">
        <v>567</v>
      </c>
      <c r="C241" s="201" t="s">
        <v>568</v>
      </c>
      <c r="D241" s="200" t="s">
        <v>569</v>
      </c>
      <c r="E241" s="201" t="s">
        <v>222</v>
      </c>
      <c r="F241" s="200" t="s">
        <v>570</v>
      </c>
      <c r="G241" s="178">
        <v>140664</v>
      </c>
      <c r="H241" s="166">
        <v>60</v>
      </c>
      <c r="I241" s="158">
        <v>8439840</v>
      </c>
    </row>
    <row r="242" spans="1:9" ht="96.75" customHeight="1" x14ac:dyDescent="0.25">
      <c r="A242" s="201">
        <v>43</v>
      </c>
      <c r="B242" s="241" t="s">
        <v>571</v>
      </c>
      <c r="C242" s="175" t="s">
        <v>568</v>
      </c>
      <c r="D242" s="200" t="s">
        <v>649</v>
      </c>
      <c r="E242" s="201" t="s">
        <v>222</v>
      </c>
      <c r="F242" s="200" t="s">
        <v>572</v>
      </c>
      <c r="G242" s="178">
        <v>234812</v>
      </c>
      <c r="H242" s="166">
        <v>150</v>
      </c>
      <c r="I242" s="203">
        <v>35221800</v>
      </c>
    </row>
    <row r="243" spans="1:9" ht="128.25" customHeight="1" x14ac:dyDescent="0.25">
      <c r="A243" s="155">
        <v>44</v>
      </c>
      <c r="B243" s="242" t="s">
        <v>573</v>
      </c>
      <c r="C243" s="175" t="s">
        <v>574</v>
      </c>
      <c r="D243" s="200" t="s">
        <v>575</v>
      </c>
      <c r="E243" s="201" t="s">
        <v>222</v>
      </c>
      <c r="F243" s="200" t="s">
        <v>576</v>
      </c>
      <c r="G243" s="178">
        <v>350621</v>
      </c>
      <c r="H243" s="166">
        <v>100</v>
      </c>
      <c r="I243" s="203">
        <v>35062100</v>
      </c>
    </row>
    <row r="244" spans="1:9" x14ac:dyDescent="0.25">
      <c r="A244" s="368" t="s">
        <v>229</v>
      </c>
      <c r="B244" s="369"/>
      <c r="C244" s="369"/>
      <c r="D244" s="369"/>
      <c r="E244" s="369"/>
      <c r="F244" s="369"/>
      <c r="G244" s="369"/>
      <c r="H244" s="167">
        <v>1794</v>
      </c>
      <c r="I244" s="146">
        <v>415308941</v>
      </c>
    </row>
    <row r="245" spans="1:9" x14ac:dyDescent="0.25">
      <c r="A245" s="363" t="s">
        <v>577</v>
      </c>
      <c r="B245" s="363"/>
      <c r="C245" s="363"/>
      <c r="D245" s="363"/>
      <c r="E245" s="363"/>
      <c r="F245" s="363"/>
      <c r="G245" s="363"/>
      <c r="H245" s="363"/>
      <c r="I245" s="363"/>
    </row>
    <row r="246" spans="1:9" ht="30" x14ac:dyDescent="0.25">
      <c r="A246" s="201">
        <v>45</v>
      </c>
      <c r="B246" s="174" t="s">
        <v>578</v>
      </c>
      <c r="C246" s="201" t="s">
        <v>579</v>
      </c>
      <c r="D246" s="200" t="s">
        <v>580</v>
      </c>
      <c r="E246" s="201" t="s">
        <v>222</v>
      </c>
      <c r="F246" s="200" t="s">
        <v>581</v>
      </c>
      <c r="G246" s="148">
        <v>145019</v>
      </c>
      <c r="H246" s="166">
        <v>15</v>
      </c>
      <c r="I246" s="158">
        <v>2175285</v>
      </c>
    </row>
    <row r="247" spans="1:9" x14ac:dyDescent="0.25">
      <c r="A247" s="368" t="s">
        <v>229</v>
      </c>
      <c r="B247" s="384"/>
      <c r="C247" s="384"/>
      <c r="D247" s="384"/>
      <c r="E247" s="384"/>
      <c r="F247" s="384"/>
      <c r="G247" s="384"/>
      <c r="H247" s="167">
        <v>15</v>
      </c>
      <c r="I247" s="146">
        <v>2175285</v>
      </c>
    </row>
    <row r="248" spans="1:9" x14ac:dyDescent="0.25">
      <c r="A248" s="363" t="s">
        <v>262</v>
      </c>
      <c r="B248" s="363"/>
      <c r="C248" s="363"/>
      <c r="D248" s="363"/>
      <c r="E248" s="363"/>
      <c r="F248" s="363"/>
      <c r="G248" s="363"/>
      <c r="H248" s="363"/>
      <c r="I248" s="363"/>
    </row>
    <row r="249" spans="1:9" ht="114.75" customHeight="1" x14ac:dyDescent="0.25">
      <c r="A249" s="358">
        <v>47</v>
      </c>
      <c r="B249" s="385" t="s">
        <v>333</v>
      </c>
      <c r="C249" s="201" t="s">
        <v>582</v>
      </c>
      <c r="D249" s="200" t="s">
        <v>583</v>
      </c>
      <c r="E249" s="201" t="s">
        <v>222</v>
      </c>
      <c r="F249" s="200" t="s">
        <v>584</v>
      </c>
      <c r="G249" s="148">
        <v>140120</v>
      </c>
      <c r="H249" s="166">
        <v>20</v>
      </c>
      <c r="I249" s="203">
        <v>2802400</v>
      </c>
    </row>
    <row r="250" spans="1:9" ht="111.75" customHeight="1" x14ac:dyDescent="0.25">
      <c r="A250" s="359"/>
      <c r="B250" s="385"/>
      <c r="C250" s="201" t="s">
        <v>585</v>
      </c>
      <c r="D250" s="200" t="s">
        <v>473</v>
      </c>
      <c r="E250" s="201" t="s">
        <v>222</v>
      </c>
      <c r="F250" s="200" t="s">
        <v>474</v>
      </c>
      <c r="G250" s="148">
        <v>140120</v>
      </c>
      <c r="H250" s="166">
        <v>60</v>
      </c>
      <c r="I250" s="203">
        <v>8407200</v>
      </c>
    </row>
    <row r="251" spans="1:9" ht="110.25" customHeight="1" x14ac:dyDescent="0.25">
      <c r="A251" s="201">
        <v>48</v>
      </c>
      <c r="B251" s="174" t="s">
        <v>586</v>
      </c>
      <c r="C251" s="201" t="s">
        <v>587</v>
      </c>
      <c r="D251" s="200" t="s">
        <v>588</v>
      </c>
      <c r="E251" s="201" t="s">
        <v>222</v>
      </c>
      <c r="F251" s="200" t="s">
        <v>589</v>
      </c>
      <c r="G251" s="148">
        <v>207727</v>
      </c>
      <c r="H251" s="166">
        <v>5</v>
      </c>
      <c r="I251" s="203">
        <v>1038635</v>
      </c>
    </row>
    <row r="252" spans="1:9" ht="139.5" customHeight="1" x14ac:dyDescent="0.25">
      <c r="A252" s="201">
        <v>49</v>
      </c>
      <c r="B252" s="242" t="s">
        <v>333</v>
      </c>
      <c r="C252" s="155" t="s">
        <v>590</v>
      </c>
      <c r="D252" s="153" t="s">
        <v>591</v>
      </c>
      <c r="E252" s="155" t="s">
        <v>222</v>
      </c>
      <c r="F252" s="153" t="s">
        <v>592</v>
      </c>
      <c r="G252" s="148">
        <v>273469</v>
      </c>
      <c r="H252" s="166">
        <v>50</v>
      </c>
      <c r="I252" s="203">
        <v>13673450</v>
      </c>
    </row>
    <row r="253" spans="1:9" x14ac:dyDescent="0.25">
      <c r="A253" s="368" t="s">
        <v>229</v>
      </c>
      <c r="B253" s="384"/>
      <c r="C253" s="384"/>
      <c r="D253" s="384"/>
      <c r="E253" s="384"/>
      <c r="F253" s="384"/>
      <c r="G253" s="384"/>
      <c r="H253" s="167">
        <v>135</v>
      </c>
      <c r="I253" s="146">
        <v>25921685</v>
      </c>
    </row>
    <row r="254" spans="1:9" x14ac:dyDescent="0.25">
      <c r="A254" s="363" t="s">
        <v>283</v>
      </c>
      <c r="B254" s="363"/>
      <c r="C254" s="363"/>
      <c r="D254" s="363"/>
      <c r="E254" s="363"/>
      <c r="F254" s="363"/>
      <c r="G254" s="363"/>
      <c r="H254" s="363"/>
      <c r="I254" s="363"/>
    </row>
    <row r="255" spans="1:9" x14ac:dyDescent="0.25">
      <c r="A255" s="358">
        <v>53</v>
      </c>
      <c r="B255" s="438" t="s">
        <v>455</v>
      </c>
      <c r="C255" s="358" t="s">
        <v>285</v>
      </c>
      <c r="D255" s="471" t="s">
        <v>593</v>
      </c>
      <c r="E255" s="358" t="s">
        <v>222</v>
      </c>
      <c r="F255" s="153" t="s">
        <v>594</v>
      </c>
      <c r="G255" s="148">
        <v>95036</v>
      </c>
      <c r="H255" s="166">
        <v>10</v>
      </c>
      <c r="I255" s="158">
        <v>950360</v>
      </c>
    </row>
    <row r="256" spans="1:9" ht="142.5" customHeight="1" x14ac:dyDescent="0.25">
      <c r="A256" s="462"/>
      <c r="B256" s="439"/>
      <c r="C256" s="359"/>
      <c r="D256" s="472"/>
      <c r="E256" s="359"/>
      <c r="F256" s="153" t="s">
        <v>595</v>
      </c>
      <c r="G256" s="148">
        <v>95036</v>
      </c>
      <c r="H256" s="166">
        <v>10</v>
      </c>
      <c r="I256" s="158">
        <v>950360</v>
      </c>
    </row>
    <row r="257" spans="1:9" x14ac:dyDescent="0.25">
      <c r="A257" s="462"/>
      <c r="B257" s="385" t="s">
        <v>288</v>
      </c>
      <c r="C257" s="381" t="s">
        <v>596</v>
      </c>
      <c r="D257" s="361" t="s">
        <v>597</v>
      </c>
      <c r="E257" s="381" t="s">
        <v>222</v>
      </c>
      <c r="F257" s="485" t="s">
        <v>291</v>
      </c>
      <c r="G257" s="487">
        <v>95036</v>
      </c>
      <c r="H257" s="447">
        <v>2</v>
      </c>
      <c r="I257" s="403">
        <v>190072</v>
      </c>
    </row>
    <row r="258" spans="1:9" ht="54" customHeight="1" x14ac:dyDescent="0.25">
      <c r="A258" s="359"/>
      <c r="B258" s="391"/>
      <c r="C258" s="382"/>
      <c r="D258" s="383"/>
      <c r="E258" s="382"/>
      <c r="F258" s="486"/>
      <c r="G258" s="488"/>
      <c r="H258" s="448"/>
      <c r="I258" s="404"/>
    </row>
    <row r="259" spans="1:9" x14ac:dyDescent="0.25">
      <c r="A259" s="368" t="s">
        <v>229</v>
      </c>
      <c r="B259" s="368"/>
      <c r="C259" s="368"/>
      <c r="D259" s="368"/>
      <c r="E259" s="368"/>
      <c r="F259" s="368"/>
      <c r="G259" s="368"/>
      <c r="H259" s="167">
        <v>22</v>
      </c>
      <c r="I259" s="167">
        <v>2090792</v>
      </c>
    </row>
    <row r="260" spans="1:9" x14ac:dyDescent="0.25">
      <c r="A260" s="369" t="s">
        <v>216</v>
      </c>
      <c r="B260" s="369"/>
      <c r="C260" s="369"/>
      <c r="D260" s="369"/>
      <c r="E260" s="369"/>
      <c r="F260" s="369"/>
      <c r="G260" s="369"/>
      <c r="H260" s="168">
        <v>3316</v>
      </c>
      <c r="I260" s="146">
        <v>634981030</v>
      </c>
    </row>
    <row r="261" spans="1:9" x14ac:dyDescent="0.25">
      <c r="A261" s="468" t="s">
        <v>598</v>
      </c>
      <c r="B261" s="469"/>
      <c r="C261" s="469"/>
      <c r="D261" s="469"/>
      <c r="E261" s="469"/>
      <c r="F261" s="469"/>
      <c r="G261" s="469"/>
      <c r="H261" s="469"/>
      <c r="I261" s="470"/>
    </row>
    <row r="262" spans="1:9" x14ac:dyDescent="0.25">
      <c r="A262" s="444" t="s">
        <v>230</v>
      </c>
      <c r="B262" s="445"/>
      <c r="C262" s="445"/>
      <c r="D262" s="445"/>
      <c r="E262" s="445"/>
      <c r="F262" s="445"/>
      <c r="G262" s="445"/>
      <c r="H262" s="445"/>
      <c r="I262" s="446"/>
    </row>
    <row r="263" spans="1:9" ht="122.25" customHeight="1" x14ac:dyDescent="0.25">
      <c r="A263" s="155">
        <v>5</v>
      </c>
      <c r="B263" s="242" t="s">
        <v>210</v>
      </c>
      <c r="C263" s="155" t="s">
        <v>231</v>
      </c>
      <c r="D263" s="153" t="s">
        <v>212</v>
      </c>
      <c r="E263" s="155" t="s">
        <v>213</v>
      </c>
      <c r="F263" s="153" t="s">
        <v>232</v>
      </c>
      <c r="G263" s="154">
        <v>134510</v>
      </c>
      <c r="H263" s="166">
        <v>5</v>
      </c>
      <c r="I263" s="154">
        <v>672550</v>
      </c>
    </row>
    <row r="264" spans="1:9" x14ac:dyDescent="0.25">
      <c r="A264" s="386" t="s">
        <v>229</v>
      </c>
      <c r="B264" s="387"/>
      <c r="C264" s="387"/>
      <c r="D264" s="387"/>
      <c r="E264" s="387"/>
      <c r="F264" s="387"/>
      <c r="G264" s="388"/>
      <c r="H264" s="168">
        <v>5</v>
      </c>
      <c r="I264" s="146">
        <v>672550</v>
      </c>
    </row>
    <row r="265" spans="1:9" x14ac:dyDescent="0.25">
      <c r="A265" s="444" t="s">
        <v>443</v>
      </c>
      <c r="B265" s="445"/>
      <c r="C265" s="445"/>
      <c r="D265" s="445"/>
      <c r="E265" s="445"/>
      <c r="F265" s="445"/>
      <c r="G265" s="445"/>
      <c r="H265" s="445"/>
      <c r="I265" s="446"/>
    </row>
    <row r="266" spans="1:9" ht="409.6" customHeight="1" x14ac:dyDescent="0.25">
      <c r="A266" s="155">
        <v>32</v>
      </c>
      <c r="B266" s="242" t="s">
        <v>599</v>
      </c>
      <c r="C266" s="155" t="s">
        <v>600</v>
      </c>
      <c r="D266" s="153" t="s">
        <v>650</v>
      </c>
      <c r="E266" s="155" t="s">
        <v>213</v>
      </c>
      <c r="F266" s="153" t="s">
        <v>601</v>
      </c>
      <c r="G266" s="154">
        <v>98718</v>
      </c>
      <c r="H266" s="166">
        <v>3</v>
      </c>
      <c r="I266" s="154">
        <v>296154</v>
      </c>
    </row>
    <row r="267" spans="1:9" x14ac:dyDescent="0.25">
      <c r="A267" s="386" t="s">
        <v>229</v>
      </c>
      <c r="B267" s="387"/>
      <c r="C267" s="387"/>
      <c r="D267" s="387"/>
      <c r="E267" s="387"/>
      <c r="F267" s="387"/>
      <c r="G267" s="388"/>
      <c r="H267" s="168">
        <v>3</v>
      </c>
      <c r="I267" s="146">
        <v>296154</v>
      </c>
    </row>
    <row r="268" spans="1:9" x14ac:dyDescent="0.25">
      <c r="A268" s="444" t="s">
        <v>250</v>
      </c>
      <c r="B268" s="445"/>
      <c r="C268" s="445"/>
      <c r="D268" s="445"/>
      <c r="E268" s="445"/>
      <c r="F268" s="445"/>
      <c r="G268" s="445"/>
      <c r="H268" s="445"/>
      <c r="I268" s="446"/>
    </row>
    <row r="269" spans="1:9" ht="130.15" customHeight="1" x14ac:dyDescent="0.25">
      <c r="A269" s="155">
        <v>56</v>
      </c>
      <c r="B269" s="242" t="s">
        <v>251</v>
      </c>
      <c r="C269" s="155" t="s">
        <v>252</v>
      </c>
      <c r="D269" s="153" t="s">
        <v>253</v>
      </c>
      <c r="E269" s="155" t="s">
        <v>213</v>
      </c>
      <c r="F269" s="153" t="s">
        <v>254</v>
      </c>
      <c r="G269" s="154">
        <v>188241</v>
      </c>
      <c r="H269" s="166">
        <v>20</v>
      </c>
      <c r="I269" s="154">
        <v>3764820</v>
      </c>
    </row>
    <row r="270" spans="1:9" x14ac:dyDescent="0.25">
      <c r="A270" s="386" t="s">
        <v>229</v>
      </c>
      <c r="B270" s="387"/>
      <c r="C270" s="387"/>
      <c r="D270" s="387"/>
      <c r="E270" s="387"/>
      <c r="F270" s="387"/>
      <c r="G270" s="388"/>
      <c r="H270" s="168">
        <v>20</v>
      </c>
      <c r="I270" s="146">
        <v>3764820</v>
      </c>
    </row>
    <row r="271" spans="1:9" x14ac:dyDescent="0.25">
      <c r="A271" s="386" t="s">
        <v>216</v>
      </c>
      <c r="B271" s="387"/>
      <c r="C271" s="387"/>
      <c r="D271" s="387"/>
      <c r="E271" s="387"/>
      <c r="F271" s="387"/>
      <c r="G271" s="388"/>
      <c r="H271" s="168">
        <v>28</v>
      </c>
      <c r="I271" s="146">
        <v>4733524</v>
      </c>
    </row>
    <row r="272" spans="1:9" x14ac:dyDescent="0.25">
      <c r="A272" s="389" t="s">
        <v>602</v>
      </c>
      <c r="B272" s="390"/>
      <c r="C272" s="390"/>
      <c r="D272" s="390"/>
      <c r="E272" s="390"/>
      <c r="F272" s="390"/>
      <c r="G272" s="390"/>
      <c r="H272" s="390"/>
      <c r="I272" s="390"/>
    </row>
    <row r="273" spans="1:9" x14ac:dyDescent="0.25">
      <c r="A273" s="392" t="s">
        <v>540</v>
      </c>
      <c r="B273" s="393"/>
      <c r="C273" s="393"/>
      <c r="D273" s="393"/>
      <c r="E273" s="393"/>
      <c r="F273" s="393"/>
      <c r="G273" s="393"/>
      <c r="H273" s="393"/>
      <c r="I273" s="393"/>
    </row>
    <row r="274" spans="1:9" ht="125.25" customHeight="1" x14ac:dyDescent="0.25">
      <c r="A274" s="394">
        <v>26</v>
      </c>
      <c r="B274" s="396" t="s">
        <v>541</v>
      </c>
      <c r="C274" s="366" t="s">
        <v>603</v>
      </c>
      <c r="D274" s="401" t="s">
        <v>604</v>
      </c>
      <c r="E274" s="366" t="s">
        <v>222</v>
      </c>
      <c r="F274" s="153" t="s">
        <v>605</v>
      </c>
      <c r="G274" s="158">
        <v>114104</v>
      </c>
      <c r="H274" s="166">
        <v>5</v>
      </c>
      <c r="I274" s="158">
        <v>570520</v>
      </c>
    </row>
    <row r="275" spans="1:9" ht="66" customHeight="1" x14ac:dyDescent="0.25">
      <c r="A275" s="394"/>
      <c r="B275" s="396"/>
      <c r="C275" s="367"/>
      <c r="D275" s="402"/>
      <c r="E275" s="367"/>
      <c r="F275" s="153" t="s">
        <v>606</v>
      </c>
      <c r="G275" s="158">
        <v>114104</v>
      </c>
      <c r="H275" s="166">
        <v>1</v>
      </c>
      <c r="I275" s="158">
        <v>114104</v>
      </c>
    </row>
    <row r="276" spans="1:9" x14ac:dyDescent="0.25">
      <c r="A276" s="395"/>
      <c r="B276" s="397"/>
      <c r="C276" s="398" t="s">
        <v>542</v>
      </c>
      <c r="D276" s="399" t="s">
        <v>607</v>
      </c>
      <c r="E276" s="366" t="s">
        <v>222</v>
      </c>
      <c r="F276" s="401" t="s">
        <v>608</v>
      </c>
      <c r="G276" s="403">
        <v>114104</v>
      </c>
      <c r="H276" s="447">
        <v>5</v>
      </c>
      <c r="I276" s="403">
        <v>570520</v>
      </c>
    </row>
    <row r="277" spans="1:9" ht="86.45" customHeight="1" x14ac:dyDescent="0.25">
      <c r="A277" s="395"/>
      <c r="B277" s="397"/>
      <c r="C277" s="395"/>
      <c r="D277" s="400"/>
      <c r="E277" s="367"/>
      <c r="F277" s="402"/>
      <c r="G277" s="404"/>
      <c r="H277" s="448"/>
      <c r="I277" s="404"/>
    </row>
    <row r="278" spans="1:9" x14ac:dyDescent="0.25">
      <c r="A278" s="368" t="s">
        <v>229</v>
      </c>
      <c r="B278" s="368"/>
      <c r="C278" s="368"/>
      <c r="D278" s="368"/>
      <c r="E278" s="368"/>
      <c r="F278" s="368"/>
      <c r="G278" s="368"/>
      <c r="H278" s="168">
        <v>11</v>
      </c>
      <c r="I278" s="146">
        <v>1255144</v>
      </c>
    </row>
    <row r="279" spans="1:9" x14ac:dyDescent="0.25">
      <c r="A279" s="369" t="s">
        <v>216</v>
      </c>
      <c r="B279" s="369"/>
      <c r="C279" s="369"/>
      <c r="D279" s="369"/>
      <c r="E279" s="369"/>
      <c r="F279" s="369"/>
      <c r="G279" s="369"/>
      <c r="H279" s="168">
        <v>11</v>
      </c>
      <c r="I279" s="146">
        <v>1255144</v>
      </c>
    </row>
    <row r="280" spans="1:9" x14ac:dyDescent="0.25">
      <c r="A280" s="443" t="s">
        <v>609</v>
      </c>
      <c r="B280" s="443"/>
      <c r="C280" s="443"/>
      <c r="D280" s="443"/>
      <c r="E280" s="443"/>
      <c r="F280" s="443"/>
      <c r="G280" s="443"/>
      <c r="H280" s="169">
        <v>6537</v>
      </c>
      <c r="I280" s="147">
        <v>1193217397</v>
      </c>
    </row>
    <row r="281" spans="1:9" x14ac:dyDescent="0.25">
      <c r="A281" s="427" t="s">
        <v>610</v>
      </c>
      <c r="B281" s="427"/>
      <c r="C281" s="427"/>
      <c r="D281" s="427"/>
      <c r="E281" s="427"/>
      <c r="F281" s="427"/>
      <c r="G281" s="427"/>
      <c r="H281" s="160">
        <v>27</v>
      </c>
      <c r="I281" s="177">
        <v>2574291</v>
      </c>
    </row>
    <row r="282" spans="1:9" x14ac:dyDescent="0.25">
      <c r="A282" s="427" t="s">
        <v>611</v>
      </c>
      <c r="B282" s="427"/>
      <c r="C282" s="427"/>
      <c r="D282" s="427"/>
      <c r="E282" s="427"/>
      <c r="F282" s="427"/>
      <c r="G282" s="427"/>
      <c r="H282" s="160">
        <v>584</v>
      </c>
      <c r="I282" s="177">
        <v>41843884</v>
      </c>
    </row>
    <row r="283" spans="1:9" x14ac:dyDescent="0.25">
      <c r="A283" s="427" t="s">
        <v>612</v>
      </c>
      <c r="B283" s="427"/>
      <c r="C283" s="427"/>
      <c r="D283" s="427"/>
      <c r="E283" s="427"/>
      <c r="F283" s="427"/>
      <c r="G283" s="427"/>
      <c r="H283" s="160">
        <v>120</v>
      </c>
      <c r="I283" s="177">
        <v>16141200</v>
      </c>
    </row>
    <row r="284" spans="1:9" x14ac:dyDescent="0.25">
      <c r="A284" s="427" t="s">
        <v>613</v>
      </c>
      <c r="B284" s="427"/>
      <c r="C284" s="427"/>
      <c r="D284" s="427"/>
      <c r="E284" s="427"/>
      <c r="F284" s="427"/>
      <c r="G284" s="427"/>
      <c r="H284" s="160">
        <v>48</v>
      </c>
      <c r="I284" s="177">
        <v>8049264</v>
      </c>
    </row>
    <row r="285" spans="1:9" x14ac:dyDescent="0.25">
      <c r="A285" s="427" t="s">
        <v>614</v>
      </c>
      <c r="B285" s="427"/>
      <c r="C285" s="427"/>
      <c r="D285" s="427"/>
      <c r="E285" s="427"/>
      <c r="F285" s="427"/>
      <c r="G285" s="427"/>
      <c r="H285" s="160">
        <v>1600</v>
      </c>
      <c r="I285" s="177">
        <v>275728010</v>
      </c>
    </row>
    <row r="286" spans="1:9" x14ac:dyDescent="0.25">
      <c r="A286" s="427" t="s">
        <v>615</v>
      </c>
      <c r="B286" s="427"/>
      <c r="C286" s="427"/>
      <c r="D286" s="427"/>
      <c r="E286" s="427"/>
      <c r="F286" s="427"/>
      <c r="G286" s="427"/>
      <c r="H286" s="160">
        <v>251</v>
      </c>
      <c r="I286" s="177">
        <v>26396293</v>
      </c>
    </row>
    <row r="287" spans="1:9" x14ac:dyDescent="0.25">
      <c r="A287" s="427" t="s">
        <v>616</v>
      </c>
      <c r="B287" s="427"/>
      <c r="C287" s="427"/>
      <c r="D287" s="427"/>
      <c r="E287" s="427"/>
      <c r="F287" s="427"/>
      <c r="G287" s="427"/>
      <c r="H287" s="160">
        <v>160</v>
      </c>
      <c r="I287" s="177">
        <v>23078480</v>
      </c>
    </row>
    <row r="288" spans="1:9" x14ac:dyDescent="0.25">
      <c r="A288" s="427" t="s">
        <v>617</v>
      </c>
      <c r="B288" s="427"/>
      <c r="C288" s="427"/>
      <c r="D288" s="427"/>
      <c r="E288" s="427"/>
      <c r="F288" s="427"/>
      <c r="G288" s="427"/>
      <c r="H288" s="160">
        <v>340</v>
      </c>
      <c r="I288" s="177">
        <v>93668918</v>
      </c>
    </row>
    <row r="289" spans="1:9" x14ac:dyDescent="0.25">
      <c r="A289" s="427" t="s">
        <v>618</v>
      </c>
      <c r="B289" s="427"/>
      <c r="C289" s="427"/>
      <c r="D289" s="427"/>
      <c r="E289" s="427"/>
      <c r="F289" s="427"/>
      <c r="G289" s="427"/>
      <c r="H289" s="160">
        <v>546</v>
      </c>
      <c r="I289" s="177">
        <v>70498428</v>
      </c>
    </row>
    <row r="290" spans="1:9" x14ac:dyDescent="0.25">
      <c r="A290" s="427" t="s">
        <v>619</v>
      </c>
      <c r="B290" s="427"/>
      <c r="C290" s="427"/>
      <c r="D290" s="427"/>
      <c r="E290" s="427"/>
      <c r="F290" s="427"/>
      <c r="G290" s="427"/>
      <c r="H290" s="160">
        <v>2</v>
      </c>
      <c r="I290" s="177">
        <v>517472</v>
      </c>
    </row>
    <row r="291" spans="1:9" x14ac:dyDescent="0.25">
      <c r="A291" s="427" t="s">
        <v>620</v>
      </c>
      <c r="B291" s="427"/>
      <c r="C291" s="427"/>
      <c r="D291" s="427"/>
      <c r="E291" s="427"/>
      <c r="F291" s="427"/>
      <c r="G291" s="427"/>
      <c r="H291" s="160">
        <v>18</v>
      </c>
      <c r="I291" s="177">
        <v>9508122</v>
      </c>
    </row>
    <row r="292" spans="1:9" x14ac:dyDescent="0.25">
      <c r="A292" s="427" t="s">
        <v>621</v>
      </c>
      <c r="B292" s="427"/>
      <c r="C292" s="427"/>
      <c r="D292" s="427"/>
      <c r="E292" s="427"/>
      <c r="F292" s="427"/>
      <c r="G292" s="427"/>
      <c r="H292" s="160">
        <v>560</v>
      </c>
      <c r="I292" s="177">
        <v>110011930</v>
      </c>
    </row>
    <row r="293" spans="1:9" x14ac:dyDescent="0.25">
      <c r="A293" s="427" t="s">
        <v>622</v>
      </c>
      <c r="B293" s="427"/>
      <c r="C293" s="427"/>
      <c r="D293" s="427"/>
      <c r="E293" s="427"/>
      <c r="F293" s="427"/>
      <c r="G293" s="427"/>
      <c r="H293" s="160">
        <v>8</v>
      </c>
      <c r="I293" s="177">
        <v>1164189</v>
      </c>
    </row>
    <row r="294" spans="1:9" x14ac:dyDescent="0.25">
      <c r="A294" s="427" t="s">
        <v>623</v>
      </c>
      <c r="B294" s="427"/>
      <c r="C294" s="427"/>
      <c r="D294" s="427"/>
      <c r="E294" s="427"/>
      <c r="F294" s="427"/>
      <c r="G294" s="427"/>
      <c r="H294" s="160">
        <v>52</v>
      </c>
      <c r="I294" s="177">
        <v>7801768</v>
      </c>
    </row>
    <row r="295" spans="1:9" x14ac:dyDescent="0.25">
      <c r="A295" s="427" t="s">
        <v>624</v>
      </c>
      <c r="B295" s="427"/>
      <c r="C295" s="427"/>
      <c r="D295" s="427"/>
      <c r="E295" s="427"/>
      <c r="F295" s="427"/>
      <c r="G295" s="427"/>
      <c r="H295" s="160">
        <v>40</v>
      </c>
      <c r="I295" s="177">
        <v>5285520</v>
      </c>
    </row>
    <row r="296" spans="1:9" x14ac:dyDescent="0.25">
      <c r="A296" s="427" t="s">
        <v>625</v>
      </c>
      <c r="B296" s="427"/>
      <c r="C296" s="427"/>
      <c r="D296" s="427"/>
      <c r="E296" s="427"/>
      <c r="F296" s="427"/>
      <c r="G296" s="427"/>
      <c r="H296" s="160">
        <v>2144</v>
      </c>
      <c r="I296" s="177">
        <v>494633041</v>
      </c>
    </row>
    <row r="297" spans="1:9" x14ac:dyDescent="0.25">
      <c r="A297" s="427" t="s">
        <v>626</v>
      </c>
      <c r="B297" s="427"/>
      <c r="C297" s="427"/>
      <c r="D297" s="427"/>
      <c r="E297" s="427"/>
      <c r="F297" s="427"/>
      <c r="G297" s="427"/>
      <c r="H297" s="160">
        <v>15</v>
      </c>
      <c r="I297" s="177">
        <v>2175285</v>
      </c>
    </row>
    <row r="298" spans="1:9" x14ac:dyDescent="0.25">
      <c r="A298" s="428" t="s">
        <v>250</v>
      </c>
      <c r="B298" s="429"/>
      <c r="C298" s="429"/>
      <c r="D298" s="429"/>
      <c r="E298" s="429"/>
      <c r="F298" s="429"/>
      <c r="G298" s="430"/>
      <c r="H298" s="160">
        <v>22</v>
      </c>
      <c r="I298" s="177">
        <v>4141302</v>
      </c>
    </row>
    <row r="299" spans="1:9" x14ac:dyDescent="0.25">
      <c r="A299" s="374"/>
      <c r="B299" s="374"/>
      <c r="C299" s="374"/>
      <c r="D299" s="374"/>
      <c r="E299" s="374"/>
      <c r="F299" s="374"/>
      <c r="G299" s="374"/>
      <c r="H299" s="161">
        <v>6537</v>
      </c>
      <c r="I299" s="144">
        <v>1193217397</v>
      </c>
    </row>
  </sheetData>
  <mergeCells count="281">
    <mergeCell ref="F276:F277"/>
    <mergeCell ref="G276:G277"/>
    <mergeCell ref="F53:F54"/>
    <mergeCell ref="G53:G54"/>
    <mergeCell ref="G107:G108"/>
    <mergeCell ref="D37:D38"/>
    <mergeCell ref="C45:C46"/>
    <mergeCell ref="D45:D46"/>
    <mergeCell ref="A42:G42"/>
    <mergeCell ref="A175:G175"/>
    <mergeCell ref="A165:G165"/>
    <mergeCell ref="A157:I157"/>
    <mergeCell ref="A166:I166"/>
    <mergeCell ref="D39:D41"/>
    <mergeCell ref="E39:E41"/>
    <mergeCell ref="F39:F41"/>
    <mergeCell ref="E48:E49"/>
    <mergeCell ref="G39:G41"/>
    <mergeCell ref="A51:I51"/>
    <mergeCell ref="A44:A47"/>
    <mergeCell ref="B45:B47"/>
    <mergeCell ref="B37:B38"/>
    <mergeCell ref="B187:B188"/>
    <mergeCell ref="C187:C188"/>
    <mergeCell ref="A9:G9"/>
    <mergeCell ref="F257:F258"/>
    <mergeCell ref="G257:G258"/>
    <mergeCell ref="B255:B256"/>
    <mergeCell ref="D255:D256"/>
    <mergeCell ref="E255:E256"/>
    <mergeCell ref="A24:G24"/>
    <mergeCell ref="A25:I25"/>
    <mergeCell ref="D26:D28"/>
    <mergeCell ref="C26:C28"/>
    <mergeCell ref="B26:B28"/>
    <mergeCell ref="A146:A149"/>
    <mergeCell ref="C53:C56"/>
    <mergeCell ref="E170:E172"/>
    <mergeCell ref="D170:D172"/>
    <mergeCell ref="C170:C172"/>
    <mergeCell ref="B170:B172"/>
    <mergeCell ref="A167:A172"/>
    <mergeCell ref="A26:A28"/>
    <mergeCell ref="E26:E29"/>
    <mergeCell ref="B95:B106"/>
    <mergeCell ref="C39:C41"/>
    <mergeCell ref="A59:G59"/>
    <mergeCell ref="A60:G60"/>
    <mergeCell ref="A30:G30"/>
    <mergeCell ref="A31:I31"/>
    <mergeCell ref="A33:G33"/>
    <mergeCell ref="H53:H54"/>
    <mergeCell ref="I53:I54"/>
    <mergeCell ref="D12:D17"/>
    <mergeCell ref="C12:C17"/>
    <mergeCell ref="B12:B17"/>
    <mergeCell ref="A12:A17"/>
    <mergeCell ref="A19:I19"/>
    <mergeCell ref="H39:H41"/>
    <mergeCell ref="I39:I41"/>
    <mergeCell ref="B39:B41"/>
    <mergeCell ref="A124:I124"/>
    <mergeCell ref="B118:B119"/>
    <mergeCell ref="A133:G133"/>
    <mergeCell ref="C136:C137"/>
    <mergeCell ref="D136:D137"/>
    <mergeCell ref="E136:E137"/>
    <mergeCell ref="A123:G123"/>
    <mergeCell ref="A120:G120"/>
    <mergeCell ref="A134:I134"/>
    <mergeCell ref="C255:C256"/>
    <mergeCell ref="H257:H258"/>
    <mergeCell ref="I257:I258"/>
    <mergeCell ref="H204:H205"/>
    <mergeCell ref="A261:I261"/>
    <mergeCell ref="D179:D180"/>
    <mergeCell ref="E179:E180"/>
    <mergeCell ref="E147:E148"/>
    <mergeCell ref="A138:G138"/>
    <mergeCell ref="A142:I142"/>
    <mergeCell ref="A145:I145"/>
    <mergeCell ref="A152:I152"/>
    <mergeCell ref="A199:I199"/>
    <mergeCell ref="A195:G195"/>
    <mergeCell ref="F204:F205"/>
    <mergeCell ref="B204:B206"/>
    <mergeCell ref="G204:G205"/>
    <mergeCell ref="A176:G176"/>
    <mergeCell ref="A178:I178"/>
    <mergeCell ref="A265:I265"/>
    <mergeCell ref="A200:A208"/>
    <mergeCell ref="A222:A226"/>
    <mergeCell ref="A255:A258"/>
    <mergeCell ref="A184:I184"/>
    <mergeCell ref="A185:I185"/>
    <mergeCell ref="A190:I190"/>
    <mergeCell ref="A247:G247"/>
    <mergeCell ref="B249:B250"/>
    <mergeCell ref="A220:G220"/>
    <mergeCell ref="A212:I212"/>
    <mergeCell ref="A217:I217"/>
    <mergeCell ref="B222:B223"/>
    <mergeCell ref="C222:C223"/>
    <mergeCell ref="C204:C206"/>
    <mergeCell ref="D204:D206"/>
    <mergeCell ref="I204:I205"/>
    <mergeCell ref="A196:I196"/>
    <mergeCell ref="A198:G198"/>
    <mergeCell ref="A193:I193"/>
    <mergeCell ref="A187:A188"/>
    <mergeCell ref="A262:I262"/>
    <mergeCell ref="A264:G264"/>
    <mergeCell ref="A249:A250"/>
    <mergeCell ref="A117:I117"/>
    <mergeCell ref="A118:A119"/>
    <mergeCell ref="A116:I116"/>
    <mergeCell ref="A114:G114"/>
    <mergeCell ref="A115:G115"/>
    <mergeCell ref="C118:C119"/>
    <mergeCell ref="A75:I75"/>
    <mergeCell ref="C95:C105"/>
    <mergeCell ref="D96:D105"/>
    <mergeCell ref="E96:E105"/>
    <mergeCell ref="B107:B112"/>
    <mergeCell ref="A76:A79"/>
    <mergeCell ref="F107:F108"/>
    <mergeCell ref="C110:C111"/>
    <mergeCell ref="A10:I10"/>
    <mergeCell ref="A11:I11"/>
    <mergeCell ref="A35:I35"/>
    <mergeCell ref="A36:I36"/>
    <mergeCell ref="E12:E17"/>
    <mergeCell ref="A43:I43"/>
    <mergeCell ref="A37:A41"/>
    <mergeCell ref="A86:G86"/>
    <mergeCell ref="E90:E91"/>
    <mergeCell ref="A89:A113"/>
    <mergeCell ref="B90:B94"/>
    <mergeCell ref="B78:B79"/>
    <mergeCell ref="A85:G85"/>
    <mergeCell ref="C90:C91"/>
    <mergeCell ref="D90:D91"/>
    <mergeCell ref="B81:B82"/>
    <mergeCell ref="E37:E38"/>
    <mergeCell ref="A22:I22"/>
    <mergeCell ref="A18:G18"/>
    <mergeCell ref="A21:G21"/>
    <mergeCell ref="B53:B56"/>
    <mergeCell ref="C37:C38"/>
    <mergeCell ref="D107:D108"/>
    <mergeCell ref="E107:E108"/>
    <mergeCell ref="A287:G287"/>
    <mergeCell ref="A288:G288"/>
    <mergeCell ref="A289:G289"/>
    <mergeCell ref="A260:G260"/>
    <mergeCell ref="A280:G280"/>
    <mergeCell ref="A211:G211"/>
    <mergeCell ref="A221:I221"/>
    <mergeCell ref="A230:I230"/>
    <mergeCell ref="A233:I233"/>
    <mergeCell ref="A281:G281"/>
    <mergeCell ref="A229:G229"/>
    <mergeCell ref="A232:G232"/>
    <mergeCell ref="A244:G244"/>
    <mergeCell ref="D222:D223"/>
    <mergeCell ref="C224:C226"/>
    <mergeCell ref="D224:D226"/>
    <mergeCell ref="A216:G216"/>
    <mergeCell ref="A245:I245"/>
    <mergeCell ref="A248:I248"/>
    <mergeCell ref="A254:I254"/>
    <mergeCell ref="A253:G253"/>
    <mergeCell ref="A268:I268"/>
    <mergeCell ref="A270:G270"/>
    <mergeCell ref="H276:H277"/>
    <mergeCell ref="A282:G282"/>
    <mergeCell ref="A283:G283"/>
    <mergeCell ref="A284:G284"/>
    <mergeCell ref="A285:G285"/>
    <mergeCell ref="A286:G286"/>
    <mergeCell ref="A72:G72"/>
    <mergeCell ref="A73:G73"/>
    <mergeCell ref="E76:E77"/>
    <mergeCell ref="A74:I74"/>
    <mergeCell ref="A177:I177"/>
    <mergeCell ref="A155:G155"/>
    <mergeCell ref="A129:G129"/>
    <mergeCell ref="A139:I139"/>
    <mergeCell ref="A141:G141"/>
    <mergeCell ref="C147:C148"/>
    <mergeCell ref="D147:D148"/>
    <mergeCell ref="A182:G182"/>
    <mergeCell ref="A183:G183"/>
    <mergeCell ref="A179:A180"/>
    <mergeCell ref="B179:B180"/>
    <mergeCell ref="A156:I156"/>
    <mergeCell ref="B147:B148"/>
    <mergeCell ref="A121:I121"/>
    <mergeCell ref="A278:G278"/>
    <mergeCell ref="A299:G299"/>
    <mergeCell ref="A290:G290"/>
    <mergeCell ref="A291:G291"/>
    <mergeCell ref="A292:G292"/>
    <mergeCell ref="A293:G293"/>
    <mergeCell ref="A294:G294"/>
    <mergeCell ref="A295:G295"/>
    <mergeCell ref="A296:G296"/>
    <mergeCell ref="A297:G297"/>
    <mergeCell ref="A298:G298"/>
    <mergeCell ref="A2:I2"/>
    <mergeCell ref="A34:G34"/>
    <mergeCell ref="A151:G151"/>
    <mergeCell ref="A154:G154"/>
    <mergeCell ref="A48:A49"/>
    <mergeCell ref="B48:B49"/>
    <mergeCell ref="B76:B77"/>
    <mergeCell ref="C76:C77"/>
    <mergeCell ref="A61:I61"/>
    <mergeCell ref="F48:F49"/>
    <mergeCell ref="A50:G50"/>
    <mergeCell ref="D53:D56"/>
    <mergeCell ref="E53:E56"/>
    <mergeCell ref="A52:A57"/>
    <mergeCell ref="I64:I66"/>
    <mergeCell ref="B64:B66"/>
    <mergeCell ref="G64:G66"/>
    <mergeCell ref="A68:G68"/>
    <mergeCell ref="C64:C66"/>
    <mergeCell ref="D64:D66"/>
    <mergeCell ref="E64:E66"/>
    <mergeCell ref="A5:I5"/>
    <mergeCell ref="A6:I6"/>
    <mergeCell ref="A8:G8"/>
    <mergeCell ref="A279:G279"/>
    <mergeCell ref="C257:C258"/>
    <mergeCell ref="D257:D258"/>
    <mergeCell ref="E257:E258"/>
    <mergeCell ref="A189:G189"/>
    <mergeCell ref="B224:B226"/>
    <mergeCell ref="A271:G271"/>
    <mergeCell ref="E204:E205"/>
    <mergeCell ref="A192:G192"/>
    <mergeCell ref="A272:I272"/>
    <mergeCell ref="B257:B258"/>
    <mergeCell ref="A273:I273"/>
    <mergeCell ref="A274:A277"/>
    <mergeCell ref="B274:B277"/>
    <mergeCell ref="C276:C277"/>
    <mergeCell ref="D276:D277"/>
    <mergeCell ref="A259:G259"/>
    <mergeCell ref="C274:C275"/>
    <mergeCell ref="E274:E275"/>
    <mergeCell ref="D274:D275"/>
    <mergeCell ref="E276:E277"/>
    <mergeCell ref="I276:I277"/>
    <mergeCell ref="B200:B201"/>
    <mergeCell ref="A267:G267"/>
    <mergeCell ref="A62:I62"/>
    <mergeCell ref="A69:I69"/>
    <mergeCell ref="A81:A82"/>
    <mergeCell ref="A83:A84"/>
    <mergeCell ref="B83:B84"/>
    <mergeCell ref="C179:C180"/>
    <mergeCell ref="D76:D77"/>
    <mergeCell ref="F64:F66"/>
    <mergeCell ref="H64:H66"/>
    <mergeCell ref="A127:I127"/>
    <mergeCell ref="A130:I130"/>
    <mergeCell ref="B136:B137"/>
    <mergeCell ref="A136:A137"/>
    <mergeCell ref="A144:G144"/>
    <mergeCell ref="A87:I87"/>
    <mergeCell ref="A88:I88"/>
    <mergeCell ref="C107:C108"/>
    <mergeCell ref="H107:H108"/>
    <mergeCell ref="A63:A66"/>
    <mergeCell ref="E92:E94"/>
    <mergeCell ref="C92:C94"/>
    <mergeCell ref="D92:D94"/>
    <mergeCell ref="I107:I108"/>
    <mergeCell ref="A126:G126"/>
  </mergeCells>
  <pageMargins left="0.41" right="0.19685039370078741" top="0.74803149606299213" bottom="0.39370078740157483" header="0.31496062992125984" footer="0.31496062992125984"/>
  <pageSetup paperSize="9" scale="59" fitToHeight="3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4</vt:i4>
      </vt:variant>
    </vt:vector>
  </HeadingPairs>
  <TitlesOfParts>
    <vt:vector size="12" baseType="lpstr">
      <vt:lpstr>Таблица 1</vt:lpstr>
      <vt:lpstr>Таблица 2</vt:lpstr>
      <vt:lpstr>Таблица 3</vt:lpstr>
      <vt:lpstr>Таблица 4</vt:lpstr>
      <vt:lpstr>Таблица 5</vt:lpstr>
      <vt:lpstr>таблица 6</vt:lpstr>
      <vt:lpstr>таблица 7</vt:lpstr>
      <vt:lpstr>ВМП-2020</vt:lpstr>
      <vt:lpstr>'ВМП-2020'!Заголовки_для_печати</vt:lpstr>
      <vt:lpstr>'Таблица 1'!Заголовки_для_печати</vt:lpstr>
      <vt:lpstr>'Таблица 3'!Заголовки_для_печати</vt:lpstr>
      <vt:lpstr>'таблица 7'!Заголовки_для_печати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2020-03-13T06:09:07Z</dcterms:modified>
</cp:coreProperties>
</file>